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10890" tabRatio="500"/>
  </bookViews>
  <sheets>
    <sheet name="Паспорт" sheetId="1" r:id="rId1"/>
    <sheet name="Целевые показатели" sheetId="2" r:id="rId2"/>
    <sheet name="Проектная часть" sheetId="3" r:id="rId3"/>
    <sheet name="Процессная часть" sheetId="4" r:id="rId4"/>
    <sheet name="Финансовое обеспечение" sheetId="5" r:id="rId5"/>
  </sheets>
  <definedNames>
    <definedName name="_xlnm.Print_Titles" localSheetId="3">'Процессная часть'!$3:$6</definedName>
    <definedName name="_xlnm.Print_Area" localSheetId="3">'Процессная часть'!$A$1:$M$311</definedName>
    <definedName name="_xlnm.Print_Area" localSheetId="4">'Финансовое обеспечение'!$A$1:$F$35</definedName>
    <definedName name="_xlnm.Print_Area" localSheetId="1">'Целевые показатели'!$A$1:$K$46</definedName>
  </definedNames>
  <calcPr calcId="1257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4" i="2"/>
  <c r="B6" i="5" l="1"/>
  <c r="H303" i="4"/>
  <c r="G303"/>
  <c r="F303"/>
  <c r="E303"/>
  <c r="H302"/>
  <c r="G302"/>
  <c r="F302"/>
  <c r="E302"/>
  <c r="D302"/>
  <c r="H301"/>
  <c r="G301"/>
  <c r="F301"/>
  <c r="E301"/>
  <c r="H300"/>
  <c r="G300"/>
  <c r="F300"/>
  <c r="E300"/>
  <c r="D300" s="1"/>
  <c r="D299"/>
  <c r="D298"/>
  <c r="D297"/>
  <c r="D296"/>
  <c r="D295"/>
  <c r="D294"/>
  <c r="D293"/>
  <c r="D292"/>
  <c r="D291"/>
  <c r="D290"/>
  <c r="D289"/>
  <c r="D288"/>
  <c r="H284"/>
  <c r="G284"/>
  <c r="F284"/>
  <c r="E284"/>
  <c r="H283"/>
  <c r="G283"/>
  <c r="F283"/>
  <c r="E283"/>
  <c r="D283" s="1"/>
  <c r="H282"/>
  <c r="G282"/>
  <c r="F282"/>
  <c r="E282"/>
  <c r="H281"/>
  <c r="F281"/>
  <c r="E281"/>
  <c r="D280"/>
  <c r="D279"/>
  <c r="D278"/>
  <c r="D277"/>
  <c r="D276"/>
  <c r="D275"/>
  <c r="D274"/>
  <c r="D273"/>
  <c r="D272"/>
  <c r="D271"/>
  <c r="D270"/>
  <c r="D269"/>
  <c r="D268"/>
  <c r="D267"/>
  <c r="D266"/>
  <c r="G265"/>
  <c r="H261"/>
  <c r="G261"/>
  <c r="F261"/>
  <c r="E261"/>
  <c r="D261"/>
  <c r="H260"/>
  <c r="G260"/>
  <c r="F260"/>
  <c r="E260"/>
  <c r="H259"/>
  <c r="G259"/>
  <c r="F259"/>
  <c r="E259"/>
  <c r="D259" s="1"/>
  <c r="H258"/>
  <c r="E258"/>
  <c r="D257"/>
  <c r="D256"/>
  <c r="D255"/>
  <c r="G254"/>
  <c r="G258" s="1"/>
  <c r="F254"/>
  <c r="H250"/>
  <c r="D250" s="1"/>
  <c r="G250"/>
  <c r="F250"/>
  <c r="E250"/>
  <c r="H249"/>
  <c r="G249"/>
  <c r="F249"/>
  <c r="E249"/>
  <c r="D249" s="1"/>
  <c r="H248"/>
  <c r="G248"/>
  <c r="F248"/>
  <c r="E248"/>
  <c r="D248" s="1"/>
  <c r="H247"/>
  <c r="F247"/>
  <c r="E247"/>
  <c r="D246"/>
  <c r="D245"/>
  <c r="D244"/>
  <c r="G243"/>
  <c r="G247" s="1"/>
  <c r="D243"/>
  <c r="H239"/>
  <c r="F239"/>
  <c r="E239"/>
  <c r="H238"/>
  <c r="F238"/>
  <c r="E238"/>
  <c r="H237"/>
  <c r="F237"/>
  <c r="E237"/>
  <c r="H236"/>
  <c r="E236"/>
  <c r="D235"/>
  <c r="D234"/>
  <c r="D233"/>
  <c r="D232"/>
  <c r="D231"/>
  <c r="D230"/>
  <c r="D229"/>
  <c r="D228"/>
  <c r="D227"/>
  <c r="D226"/>
  <c r="D225"/>
  <c r="D224"/>
  <c r="D223"/>
  <c r="D222"/>
  <c r="D221"/>
  <c r="G220"/>
  <c r="D220" s="1"/>
  <c r="D219"/>
  <c r="D218"/>
  <c r="D217"/>
  <c r="D216"/>
  <c r="D215"/>
  <c r="D214"/>
  <c r="D213"/>
  <c r="F212"/>
  <c r="F236" s="1"/>
  <c r="D211"/>
  <c r="D210"/>
  <c r="D209"/>
  <c r="G208"/>
  <c r="D208" s="1"/>
  <c r="G207"/>
  <c r="D207" s="1"/>
  <c r="G206"/>
  <c r="G205"/>
  <c r="D205" s="1"/>
  <c r="G204"/>
  <c r="D196"/>
  <c r="D195"/>
  <c r="D194"/>
  <c r="D193"/>
  <c r="D192"/>
  <c r="D191"/>
  <c r="D190"/>
  <c r="G189"/>
  <c r="D189"/>
  <c r="D188"/>
  <c r="D187"/>
  <c r="D186"/>
  <c r="D185"/>
  <c r="D184"/>
  <c r="D183"/>
  <c r="D182"/>
  <c r="D181"/>
  <c r="H180"/>
  <c r="G180"/>
  <c r="F180"/>
  <c r="E180"/>
  <c r="H179"/>
  <c r="G179"/>
  <c r="F179"/>
  <c r="E179"/>
  <c r="D179" s="1"/>
  <c r="H178"/>
  <c r="G178"/>
  <c r="F178"/>
  <c r="E178"/>
  <c r="H177"/>
  <c r="G177"/>
  <c r="F177"/>
  <c r="E177"/>
  <c r="D177" s="1"/>
  <c r="D176"/>
  <c r="D175"/>
  <c r="D174"/>
  <c r="D173"/>
  <c r="D172"/>
  <c r="D171"/>
  <c r="D170"/>
  <c r="D169"/>
  <c r="D168"/>
  <c r="D167"/>
  <c r="D166"/>
  <c r="G165"/>
  <c r="D165" s="1"/>
  <c r="D164"/>
  <c r="D163"/>
  <c r="D162"/>
  <c r="D161"/>
  <c r="D159"/>
  <c r="D157"/>
  <c r="D155"/>
  <c r="F153"/>
  <c r="D153" s="1"/>
  <c r="D152"/>
  <c r="D151"/>
  <c r="D150"/>
  <c r="F149"/>
  <c r="D149" s="1"/>
  <c r="D148"/>
  <c r="D147"/>
  <c r="D146"/>
  <c r="G145"/>
  <c r="D145" s="1"/>
  <c r="D144"/>
  <c r="D143"/>
  <c r="D142"/>
  <c r="F141"/>
  <c r="D141" s="1"/>
  <c r="H140"/>
  <c r="G140"/>
  <c r="F140"/>
  <c r="E140"/>
  <c r="D140" s="1"/>
  <c r="H139"/>
  <c r="G139"/>
  <c r="F139"/>
  <c r="E139"/>
  <c r="H138"/>
  <c r="G138"/>
  <c r="F138"/>
  <c r="E138"/>
  <c r="H137"/>
  <c r="G137"/>
  <c r="D137" s="1"/>
  <c r="F137"/>
  <c r="E137"/>
  <c r="D136"/>
  <c r="D135"/>
  <c r="D134"/>
  <c r="G133"/>
  <c r="D133" s="1"/>
  <c r="D132"/>
  <c r="G131"/>
  <c r="D131" s="1"/>
  <c r="G130"/>
  <c r="D130" s="1"/>
  <c r="G129"/>
  <c r="D129" s="1"/>
  <c r="H128"/>
  <c r="H104" s="1"/>
  <c r="G128"/>
  <c r="F128"/>
  <c r="F104" s="1"/>
  <c r="E128"/>
  <c r="H127"/>
  <c r="H103" s="1"/>
  <c r="F127"/>
  <c r="F103" s="1"/>
  <c r="E127"/>
  <c r="H126"/>
  <c r="G126"/>
  <c r="F126"/>
  <c r="E126"/>
  <c r="D126" s="1"/>
  <c r="H125"/>
  <c r="F125"/>
  <c r="E125"/>
  <c r="D124"/>
  <c r="D123"/>
  <c r="D122"/>
  <c r="G121"/>
  <c r="D121" s="1"/>
  <c r="G120"/>
  <c r="D120" s="1"/>
  <c r="G119"/>
  <c r="D119" s="1"/>
  <c r="G118"/>
  <c r="G102" s="1"/>
  <c r="F118"/>
  <c r="E118"/>
  <c r="G117"/>
  <c r="F117"/>
  <c r="E117"/>
  <c r="D116"/>
  <c r="D115"/>
  <c r="D114"/>
  <c r="F113"/>
  <c r="D113" s="1"/>
  <c r="D112"/>
  <c r="D111"/>
  <c r="D110"/>
  <c r="G109"/>
  <c r="D109" s="1"/>
  <c r="D108"/>
  <c r="D107"/>
  <c r="D106"/>
  <c r="D105"/>
  <c r="E103"/>
  <c r="F102"/>
  <c r="E101"/>
  <c r="D100"/>
  <c r="D99"/>
  <c r="D98"/>
  <c r="D97"/>
  <c r="D96"/>
  <c r="D95"/>
  <c r="D94"/>
  <c r="D93"/>
  <c r="D87"/>
  <c r="D81"/>
  <c r="D75"/>
  <c r="F69"/>
  <c r="D69"/>
  <c r="F68"/>
  <c r="D68" s="1"/>
  <c r="F67"/>
  <c r="F63" s="1"/>
  <c r="F66"/>
  <c r="D66" s="1"/>
  <c r="G65"/>
  <c r="F65"/>
  <c r="D65" s="1"/>
  <c r="H64"/>
  <c r="G64"/>
  <c r="F64"/>
  <c r="E64"/>
  <c r="H63"/>
  <c r="G63"/>
  <c r="E63"/>
  <c r="H62"/>
  <c r="G62"/>
  <c r="F62"/>
  <c r="F198" s="1"/>
  <c r="E62"/>
  <c r="D62" s="1"/>
  <c r="H61"/>
  <c r="G61"/>
  <c r="E61"/>
  <c r="D53"/>
  <c r="D52"/>
  <c r="D51"/>
  <c r="D50"/>
  <c r="D49"/>
  <c r="D48"/>
  <c r="D47"/>
  <c r="D46"/>
  <c r="D45"/>
  <c r="D44"/>
  <c r="D43"/>
  <c r="G42"/>
  <c r="D42" s="1"/>
  <c r="D41"/>
  <c r="D40"/>
  <c r="D39"/>
  <c r="D38"/>
  <c r="D37"/>
  <c r="D36"/>
  <c r="D35"/>
  <c r="F34"/>
  <c r="D34" s="1"/>
  <c r="D33"/>
  <c r="D32"/>
  <c r="D31"/>
  <c r="F30"/>
  <c r="D30" s="1"/>
  <c r="H27"/>
  <c r="H13" s="1"/>
  <c r="H57" s="1"/>
  <c r="G27"/>
  <c r="G13" s="1"/>
  <c r="G57" s="1"/>
  <c r="E27"/>
  <c r="D24"/>
  <c r="D21"/>
  <c r="F18"/>
  <c r="D18" s="1"/>
  <c r="F17"/>
  <c r="F13" s="1"/>
  <c r="F57" s="1"/>
  <c r="E17"/>
  <c r="F16"/>
  <c r="D16" s="1"/>
  <c r="F15"/>
  <c r="D15" s="1"/>
  <c r="G14"/>
  <c r="G10" s="1"/>
  <c r="F14"/>
  <c r="D14" s="1"/>
  <c r="H12"/>
  <c r="H56" s="1"/>
  <c r="G12"/>
  <c r="G56" s="1"/>
  <c r="E12"/>
  <c r="E56" s="1"/>
  <c r="H11"/>
  <c r="H55" s="1"/>
  <c r="G11"/>
  <c r="G55" s="1"/>
  <c r="E11"/>
  <c r="E55" s="1"/>
  <c r="H10"/>
  <c r="H54" s="1"/>
  <c r="F10"/>
  <c r="F54" s="1"/>
  <c r="E10"/>
  <c r="E54" s="1"/>
  <c r="D46" i="3"/>
  <c r="D45"/>
  <c r="D44"/>
  <c r="D43"/>
  <c r="D42"/>
  <c r="D41"/>
  <c r="D40"/>
  <c r="D39"/>
  <c r="D38"/>
  <c r="D37"/>
  <c r="D36"/>
  <c r="G35"/>
  <c r="D35" s="1"/>
  <c r="D34"/>
  <c r="D33"/>
  <c r="D32"/>
  <c r="G31"/>
  <c r="D31"/>
  <c r="H30"/>
  <c r="H50" s="1"/>
  <c r="G30"/>
  <c r="G50" s="1"/>
  <c r="F30"/>
  <c r="F50" s="1"/>
  <c r="E30"/>
  <c r="E50" s="1"/>
  <c r="H29"/>
  <c r="H49" s="1"/>
  <c r="G29"/>
  <c r="G49" s="1"/>
  <c r="F29"/>
  <c r="F49" s="1"/>
  <c r="E29"/>
  <c r="E49" s="1"/>
  <c r="H28"/>
  <c r="H48" s="1"/>
  <c r="G28"/>
  <c r="G48" s="1"/>
  <c r="F28"/>
  <c r="F48" s="1"/>
  <c r="E28"/>
  <c r="E48" s="1"/>
  <c r="K27"/>
  <c r="H27"/>
  <c r="H47" s="1"/>
  <c r="G27"/>
  <c r="G47" s="1"/>
  <c r="F27"/>
  <c r="F47" s="1"/>
  <c r="E27"/>
  <c r="E47" s="1"/>
  <c r="H24"/>
  <c r="G24"/>
  <c r="F24"/>
  <c r="F54" s="1"/>
  <c r="E24" i="5" s="1"/>
  <c r="E24" i="3"/>
  <c r="D24"/>
  <c r="H23"/>
  <c r="G23"/>
  <c r="G53" s="1"/>
  <c r="D25" i="5" s="1"/>
  <c r="H22" i="3"/>
  <c r="H52" s="1"/>
  <c r="C26" i="5" s="1"/>
  <c r="G22" i="3"/>
  <c r="H21"/>
  <c r="G21"/>
  <c r="G51" s="1"/>
  <c r="B25" i="5" s="1"/>
  <c r="D20" i="3"/>
  <c r="D19"/>
  <c r="D18"/>
  <c r="D17"/>
  <c r="D16"/>
  <c r="D15"/>
  <c r="D14"/>
  <c r="E13"/>
  <c r="D13" s="1"/>
  <c r="D12"/>
  <c r="F11"/>
  <c r="F23" s="1"/>
  <c r="F53" s="1"/>
  <c r="D24" i="5" s="1"/>
  <c r="E11" i="3"/>
  <c r="E23" s="1"/>
  <c r="F10"/>
  <c r="F22" s="1"/>
  <c r="F52" s="1"/>
  <c r="C24" i="5" s="1"/>
  <c r="E10" i="3"/>
  <c r="E22" s="1"/>
  <c r="F9"/>
  <c r="F21" s="1"/>
  <c r="E9"/>
  <c r="E21" s="1"/>
  <c r="E53" l="1"/>
  <c r="D53" s="1"/>
  <c r="H54"/>
  <c r="E26" i="5" s="1"/>
  <c r="D11" i="3"/>
  <c r="E51"/>
  <c r="D27" i="4"/>
  <c r="D64"/>
  <c r="D67"/>
  <c r="D282"/>
  <c r="D118"/>
  <c r="D139"/>
  <c r="E13"/>
  <c r="E57" s="1"/>
  <c r="E197"/>
  <c r="H102"/>
  <c r="H198" s="1"/>
  <c r="H305" s="1"/>
  <c r="C31" i="5" s="1"/>
  <c r="C21" s="1"/>
  <c r="D301" i="4"/>
  <c r="D180"/>
  <c r="D260"/>
  <c r="D9" i="3"/>
  <c r="F51"/>
  <c r="B24" i="5" s="1"/>
  <c r="F24" s="1"/>
  <c r="D47" i="3"/>
  <c r="G54"/>
  <c r="E25" i="5" s="1"/>
  <c r="H51" i="3"/>
  <c r="B26" i="5" s="1"/>
  <c r="F101" i="4"/>
  <c r="D48" i="3"/>
  <c r="G52"/>
  <c r="C25" i="5" s="1"/>
  <c r="D29" i="3"/>
  <c r="H53"/>
  <c r="D26" i="5" s="1"/>
  <c r="F12" i="4"/>
  <c r="F56" s="1"/>
  <c r="D56" s="1"/>
  <c r="D17"/>
  <c r="E199"/>
  <c r="F200"/>
  <c r="F307" s="1"/>
  <c r="E29" i="5" s="1"/>
  <c r="E19" s="1"/>
  <c r="H200" i="4"/>
  <c r="H307" s="1"/>
  <c r="E31" i="5" s="1"/>
  <c r="D117" i="4"/>
  <c r="H101"/>
  <c r="H197" s="1"/>
  <c r="H304" s="1"/>
  <c r="B31" i="5" s="1"/>
  <c r="G127" i="4"/>
  <c r="D128"/>
  <c r="D138"/>
  <c r="D178"/>
  <c r="D212"/>
  <c r="D247"/>
  <c r="D284"/>
  <c r="D303"/>
  <c r="E52" i="3"/>
  <c r="D22"/>
  <c r="B23" i="5"/>
  <c r="D49" i="3"/>
  <c r="E54"/>
  <c r="D50"/>
  <c r="D57" i="4"/>
  <c r="G54"/>
  <c r="D10"/>
  <c r="D10" i="3"/>
  <c r="D21"/>
  <c r="D23"/>
  <c r="D27"/>
  <c r="D28"/>
  <c r="D30"/>
  <c r="F11" i="4"/>
  <c r="F55" s="1"/>
  <c r="F305" s="1"/>
  <c r="C29" i="5" s="1"/>
  <c r="C19" s="1"/>
  <c r="D13" i="4"/>
  <c r="F61"/>
  <c r="F197" s="1"/>
  <c r="G198"/>
  <c r="D63"/>
  <c r="F199"/>
  <c r="H199"/>
  <c r="H306" s="1"/>
  <c r="D31" i="5" s="1"/>
  <c r="E102" i="4"/>
  <c r="D102" s="1"/>
  <c r="E104"/>
  <c r="E200" s="1"/>
  <c r="G104"/>
  <c r="G200" s="1"/>
  <c r="G125"/>
  <c r="G236"/>
  <c r="D236" s="1"/>
  <c r="D204"/>
  <c r="G238"/>
  <c r="D238" s="1"/>
  <c r="D206"/>
  <c r="F258"/>
  <c r="D258" s="1"/>
  <c r="D254"/>
  <c r="G281"/>
  <c r="D281" s="1"/>
  <c r="D265"/>
  <c r="E304"/>
  <c r="E306"/>
  <c r="D237"/>
  <c r="G237"/>
  <c r="G239"/>
  <c r="D239" s="1"/>
  <c r="D23" i="5" l="1"/>
  <c r="D18" s="1"/>
  <c r="E21"/>
  <c r="F25"/>
  <c r="G305" i="4"/>
  <c r="C30" i="5" s="1"/>
  <c r="C20" s="1"/>
  <c r="F306" i="4"/>
  <c r="D29" i="5" s="1"/>
  <c r="D19" s="1"/>
  <c r="D12" i="4"/>
  <c r="F26" i="5"/>
  <c r="D21"/>
  <c r="G307" i="4"/>
  <c r="E30" i="5" s="1"/>
  <c r="E20" s="1"/>
  <c r="D61" i="4"/>
  <c r="D51" i="3"/>
  <c r="G103" i="4"/>
  <c r="D127"/>
  <c r="F31" i="5"/>
  <c r="B21"/>
  <c r="D28"/>
  <c r="D200" i="4"/>
  <c r="F304"/>
  <c r="B29" i="5" s="1"/>
  <c r="B22"/>
  <c r="B28"/>
  <c r="D125" i="4"/>
  <c r="G101"/>
  <c r="D104"/>
  <c r="E198"/>
  <c r="D11"/>
  <c r="E307"/>
  <c r="D55"/>
  <c r="E23" i="5"/>
  <c r="D54" i="3"/>
  <c r="D54" i="4"/>
  <c r="C23" i="5"/>
  <c r="D52" i="3"/>
  <c r="D22" i="5" l="1"/>
  <c r="F21"/>
  <c r="D103" i="4"/>
  <c r="G199"/>
  <c r="C22" i="5"/>
  <c r="E22"/>
  <c r="D307" i="4"/>
  <c r="E28" i="5"/>
  <c r="E27" s="1"/>
  <c r="D198" i="4"/>
  <c r="E305"/>
  <c r="D101"/>
  <c r="G197"/>
  <c r="B18" i="5"/>
  <c r="F23"/>
  <c r="F29"/>
  <c r="F19" s="1"/>
  <c r="B19"/>
  <c r="D199" i="4" l="1"/>
  <c r="G306"/>
  <c r="D197"/>
  <c r="G304"/>
  <c r="D305"/>
  <c r="C28" i="5"/>
  <c r="E18"/>
  <c r="E17" s="1"/>
  <c r="F22"/>
  <c r="D30" l="1"/>
  <c r="D306" i="4"/>
  <c r="C27" i="5"/>
  <c r="F28"/>
  <c r="F18" s="1"/>
  <c r="C18"/>
  <c r="C17" s="1"/>
  <c r="B30"/>
  <c r="D304" i="4"/>
  <c r="D20" i="5" l="1"/>
  <c r="D17" s="1"/>
  <c r="D27"/>
  <c r="F30"/>
  <c r="F20" s="1"/>
  <c r="F17" s="1"/>
  <c r="J22" s="1"/>
  <c r="B20"/>
  <c r="B17" s="1"/>
  <c r="B27"/>
  <c r="F27" l="1"/>
</calcChain>
</file>

<file path=xl/sharedStrings.xml><?xml version="1.0" encoding="utf-8"?>
<sst xmlns="http://schemas.openxmlformats.org/spreadsheetml/2006/main" count="1262" uniqueCount="399">
  <si>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</si>
  <si>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</si>
  <si>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</si>
  <si>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</si>
  <si>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</si>
  <si>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</si>
  <si>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</si>
  <si>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</si>
  <si>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</si>
  <si>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</si>
  <si>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</si>
  <si>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</si>
  <si>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</si>
  <si>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</si>
  <si>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</si>
  <si>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</si>
  <si>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</si>
  <si>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26 282 116,4 тыс. руб., 
I этап: 14 775 810,6 тыс. руб., 
II этап: 11 506 305,8 тыс. руб.
</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</si>
  <si>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</si>
  <si>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</si>
  <si>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Исполняющий обязанности заместителя главы муниципального образования Кавказский район</t>
  </si>
  <si>
    <t>В.А. Пеплов</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</si>
  <si>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</si>
  <si>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</si>
  <si>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</si>
  <si>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</si>
  <si>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</si>
  <si>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</si>
  <si>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</si>
  <si>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</si>
  <si>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</si>
  <si>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</si>
  <si>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</si>
  <si>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</si>
  <si>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</si>
  <si>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</si>
  <si>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</si>
  <si>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</si>
  <si>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</si>
  <si>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</si>
  <si>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</si>
  <si>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</si>
  <si>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</si>
  <si>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</si>
  <si>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</si>
  <si>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</si>
  <si>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</si>
  <si>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</si>
  <si>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</si>
  <si>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</si>
  <si>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</si>
  <si>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</si>
  <si>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</si>
  <si>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</si>
  <si>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</si>
  <si>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</si>
  <si>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</si>
  <si>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</si>
  <si>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</si>
  <si>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</si>
  <si>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</si>
  <si>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</si>
  <si>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</si>
  <si>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</si>
  <si>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</si>
  <si>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 xml:space="preserve"> -</t>
  </si>
  <si>
    <t>2.2.1</t>
  </si>
  <si>
    <t>Количество капитально отремонтированных муниципальных дошкольных образовательных учреждений</t>
  </si>
  <si>
    <t>2.2.2</t>
  </si>
  <si>
    <t>Количество капитально отремонтированных муниципальных  общеобразовательных учреждений</t>
  </si>
  <si>
    <t>2.2.3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</si>
  <si>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</si>
  <si>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</si>
  <si>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</si>
  <si>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</si>
  <si>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</si>
  <si>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</si>
  <si>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</si>
  <si>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</si>
  <si>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</si>
  <si>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</si>
  <si>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</si>
  <si>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</si>
  <si>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</si>
  <si>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</si>
  <si>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</si>
  <si>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</si>
  <si>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</si>
  <si>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</si>
  <si>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</si>
  <si>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</si>
  <si>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</si>
  <si>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</si>
  <si>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</si>
  <si>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</si>
  <si>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</si>
  <si>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</si>
  <si>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</si>
  <si>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</si>
  <si>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</si>
  <si>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</si>
  <si>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</si>
  <si>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</si>
  <si>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</si>
  <si>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</si>
  <si>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</si>
  <si>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</si>
  <si>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</si>
  <si>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</si>
  <si>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</si>
  <si>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</si>
  <si>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</si>
  <si>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</si>
  <si>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</si>
  <si>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</si>
  <si>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</si>
  <si>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</si>
  <si>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</si>
  <si>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</si>
  <si>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</si>
  <si>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</si>
  <si>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</si>
  <si>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</si>
  <si>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</si>
  <si>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</si>
  <si>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</si>
  <si>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</si>
  <si>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</si>
  <si>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</si>
  <si>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</si>
  <si>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</si>
  <si>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</si>
  <si>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</si>
  <si>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</si>
  <si>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</si>
  <si>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</si>
  <si>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</si>
  <si>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</si>
  <si>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</si>
  <si>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</si>
  <si>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</si>
  <si>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</si>
  <si>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</si>
  <si>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</si>
  <si>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</si>
  <si>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</si>
  <si>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</si>
  <si>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</si>
  <si>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</si>
  <si>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</si>
  <si>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</si>
  <si>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</si>
  <si>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Задача муниципальной программы -материальное стимулирование студентов очной формы обучения, которые поступили на целевое обучение в пределах квоты по программам бакавлариата и программам специалитета на основании заключённых договоров о целевом обучении</t>
  </si>
  <si>
    <t>3.25</t>
  </si>
  <si>
    <t xml:space="preserve"> Количество выданных квот на целевое обучение по программам бакалавриата и программам специалитета</t>
  </si>
  <si>
    <t xml:space="preserve"> Единица</t>
  </si>
  <si>
    <t>0</t>
  </si>
  <si>
    <t xml:space="preserve"> В.А. Пеплов</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</si>
  <si>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</si>
  <si>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</si>
  <si>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</si>
  <si>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</si>
  <si>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</si>
  <si>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</si>
  <si>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</si>
  <si>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</si>
  <si>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</si>
  <si>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</si>
  <si>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</si>
  <si>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</si>
  <si>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</si>
  <si>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</si>
  <si>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</si>
  <si>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r>
      <rPr>
        <sz val="12"/>
        <color rgb="FF000000"/>
        <rFont val="Times New Roman"/>
        <family val="1"/>
        <charset val="204"/>
      </rP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</si>
  <si>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</si>
  <si>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</si>
  <si>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</si>
  <si>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</si>
  <si>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</si>
  <si>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</si>
  <si>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2028 год</t>
  </si>
  <si>
    <t>х</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</si>
  <si>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</si>
  <si>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</si>
  <si>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</si>
  <si>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человек</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</si>
  <si>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</si>
  <si>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</si>
  <si>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</si>
  <si>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</si>
  <si>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</si>
  <si>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</si>
  <si>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</si>
  <si>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</si>
  <si>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 включая мероприятия по изготовлению проектно - сметной документации, и иных расходов, связанных с проведением работ</t>
  </si>
  <si>
    <t>Проведен  капитальный ремонт здания, помещений</t>
  </si>
  <si>
    <t>п. 1.1.1, п. 1.1.2, п. 1.1.3</t>
  </si>
  <si>
    <t>2.1.1</t>
  </si>
  <si>
    <t>Капитальный ремонт муниципальных дошкольных образовательных учреждений,  включая мероприятия по изготовлению проектно - сметной документации, и иных расходов, связанных с проведением работ</t>
  </si>
  <si>
    <t>п. 1.1.1</t>
  </si>
  <si>
    <t>2.1.2</t>
  </si>
  <si>
    <t>Капитальный ремонт муниципальных  общеобразовательных учреждений,  включая мероприятия по изготовлению проектно - сметной документации, и иных расходов, связанных с проведением работ</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</si>
  <si>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</si>
  <si>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</si>
  <si>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</si>
  <si>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</si>
  <si>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</si>
  <si>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</si>
  <si>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</si>
  <si>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</si>
  <si>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</si>
  <si>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</si>
  <si>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</si>
  <si>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</si>
  <si>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</si>
  <si>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</si>
  <si>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</si>
  <si>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</si>
  <si>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</si>
  <si>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</si>
  <si>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</si>
  <si>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</si>
  <si>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</si>
  <si>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</si>
  <si>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</si>
  <si>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</si>
  <si>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</si>
  <si>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</si>
  <si>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</si>
  <si>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</si>
  <si>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</si>
  <si>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</si>
  <si>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</si>
  <si>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</si>
  <si>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</si>
  <si>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</si>
  <si>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</si>
  <si>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</si>
  <si>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</si>
  <si>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</si>
  <si>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</si>
  <si>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</si>
  <si>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</si>
  <si>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</si>
  <si>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</si>
  <si>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</si>
  <si>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</si>
  <si>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</si>
  <si>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</si>
  <si>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</si>
  <si>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</si>
  <si>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</si>
  <si>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</si>
  <si>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</si>
  <si>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</si>
  <si>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</si>
  <si>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2.3</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</si>
  <si>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</si>
  <si>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</si>
  <si>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2.4</t>
  </si>
  <si>
    <t>Организация питания учащихся  муниципальных общеобразовательных учреждений</t>
  </si>
  <si>
    <t xml:space="preserve"> х</t>
  </si>
  <si>
    <t>2.4.1</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</si>
  <si>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</si>
  <si>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питания учащихся 5- 11 классов</t>
  </si>
  <si>
    <t>2.4.2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</si>
  <si>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</si>
  <si>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</si>
  <si>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</si>
  <si>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</si>
  <si>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</si>
  <si>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</si>
  <si>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</si>
  <si>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</si>
  <si>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</si>
  <si>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</si>
  <si>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</si>
  <si>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</si>
  <si>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</si>
  <si>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</si>
  <si>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</si>
  <si>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</si>
  <si>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</si>
  <si>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20278 год</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</si>
  <si>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</si>
  <si>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</si>
  <si>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</si>
  <si>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</si>
  <si>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</si>
  <si>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</si>
  <si>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</si>
  <si>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</si>
  <si>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</si>
  <si>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</si>
  <si>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</si>
  <si>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</si>
  <si>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</si>
  <si>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</si>
  <si>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</si>
  <si>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</si>
  <si>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</si>
  <si>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</si>
  <si>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</si>
  <si>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</si>
  <si>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</si>
  <si>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</si>
  <si>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образовательных учреждений</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</si>
  <si>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</si>
  <si>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</si>
  <si>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</si>
  <si>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</si>
  <si>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</si>
  <si>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</si>
  <si>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</si>
  <si>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</si>
  <si>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</si>
  <si>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</si>
  <si>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</si>
  <si>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 включая мероприятия по изготовлению проектно - сметной документации, и иных расходов, связанных с проведением работ</t>
  </si>
  <si>
    <t xml:space="preserve"> Проведены мероприятия по ремонту учреждений для сохранения объектов культурного наследия</t>
  </si>
  <si>
    <t>2.12</t>
  </si>
  <si>
    <t xml:space="preserve">Проведен  капитальный ремонт </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</si>
  <si>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</si>
  <si>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r>
      <rPr>
        <sz val="12"/>
        <color rgb="FF000000"/>
        <rFont val="Times New Roman"/>
        <family val="1"/>
        <charset val="204"/>
      </rP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</si>
  <si>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</si>
  <si>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</si>
  <si>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</si>
  <si>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</si>
  <si>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</si>
  <si>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</si>
  <si>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</si>
  <si>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</si>
  <si>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</si>
  <si>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</si>
  <si>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</si>
  <si>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</si>
  <si>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</si>
  <si>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</si>
  <si>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</si>
  <si>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</si>
  <si>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</si>
  <si>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</si>
  <si>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</si>
  <si>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</si>
  <si>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</si>
  <si>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</si>
  <si>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</si>
  <si>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</si>
  <si>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t>5.1</t>
  </si>
  <si>
    <t xml:space="preserve"> Расходы на обеспечение деятельности муниципальных  казенных учреждений</t>
  </si>
  <si>
    <t>Обеспечена деятельность МКУ "ЦБО"</t>
  </si>
  <si>
    <t>Задача муниципальной программы - информационное и методическое сопровождение деятельности учреждений отрасли образования</t>
  </si>
  <si>
    <t>6</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</si>
  <si>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</si>
  <si>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</si>
  <si>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</si>
  <si>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</si>
  <si>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</si>
  <si>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</si>
  <si>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</si>
  <si>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</si>
  <si>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6.3</t>
  </si>
  <si>
    <t>п. 1.1.1, 1.1.2, 1.1.3, 1.1.4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</si>
  <si>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</si>
  <si>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</si>
  <si>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Обеспечены мерами материального стимулирования</t>
  </si>
  <si>
    <t>п. 1.1.1., 1.1.2, 1.1.3, 1.1.4</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</si>
  <si>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</si>
  <si>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</si>
  <si>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</si>
  <si>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</si>
  <si>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</si>
  <si>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</si>
  <si>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</si>
  <si>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</si>
  <si>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</si>
  <si>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</si>
  <si>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</si>
  <si>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</si>
  <si>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</si>
  <si>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</si>
  <si>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</si>
  <si>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</si>
  <si>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</si>
  <si>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</si>
  <si>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</si>
  <si>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</si>
  <si>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</si>
  <si>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</si>
  <si>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</si>
  <si>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без внебюджета</t>
  </si>
  <si>
    <t>Всего</t>
  </si>
  <si>
    <t>местный бюджет</t>
  </si>
  <si>
    <t>Проектная часть (всего), в том числе:</t>
  </si>
  <si>
    <t xml:space="preserve">краевой бюджет </t>
  </si>
  <si>
    <t>Процессная часть (всего), в том числе:</t>
  </si>
  <si>
    <t>Федеральный закон от 20 марта 2025 г. № 33-ФЗ " Об общих принципах организации местного самоуправления в единой системе публичной власти"; постановление от администрации муниципального образования Кавказский район г.Кропоткин от 22.08.2025 г. №1531 "Об установлении меры материального стимулирования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заключённых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</si>
  <si>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Исполняющий обязанности заместителя главы  муниципального образования Кавказский район</t>
  </si>
  <si>
    <t xml:space="preserve">Приложение
к постановлению администрации муниципального образования Кавказский район
от 18.12.2025 № 2444
</t>
  </si>
</sst>
</file>

<file path=xl/styles.xml><?xml version="1.0" encoding="utf-8"?>
<styleSheet xmlns="http://schemas.openxmlformats.org/spreadsheetml/2006/main">
  <numFmts count="2">
    <numFmt numFmtId="164" formatCode="0.0"/>
    <numFmt numFmtId="165" formatCode="#,##0.0"/>
  </numFmts>
  <fonts count="41">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name val="Cambria"/>
      <family val="1"/>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Cambria"/>
      <family val="1"/>
      <charset val="204"/>
    </font>
    <font>
      <sz val="10"/>
      <color rgb="FF000000"/>
      <name val="Times New Roman"/>
      <family val="1"/>
      <charset val="204"/>
    </font>
    <font>
      <sz val="10"/>
      <name val="Times New Roman"/>
      <family val="1"/>
      <charset val="204"/>
    </font>
    <font>
      <sz val="10"/>
      <color theme="1"/>
      <name val="Times New Roman"/>
      <family val="1"/>
      <charset val="204"/>
    </font>
    <font>
      <sz val="12"/>
      <color rgb="FF1A1A1A"/>
      <name val="Times New Roman"/>
      <family val="1"/>
      <charset val="204"/>
    </font>
    <font>
      <sz val="11"/>
      <color rgb="FF000000"/>
      <name val="Times New Roman"/>
      <family val="1"/>
      <charset val="204"/>
    </font>
    <font>
      <b/>
      <sz val="12"/>
      <color rgb="FF000000"/>
      <name val="Times New Roman"/>
      <family val="1"/>
      <charset val="204"/>
    </font>
    <font>
      <sz val="8"/>
      <color rgb="FF000000"/>
      <name val="Times New Roman"/>
      <family val="1"/>
      <charset val="204"/>
    </font>
    <font>
      <sz val="12"/>
      <color rgb="FF000000"/>
      <name val="Times New Roman"/>
      <family val="1"/>
      <charset val="1"/>
    </font>
    <font>
      <sz val="11"/>
      <color rgb="FF000000"/>
      <name val="Calibri"/>
      <family val="2"/>
      <charset val="204"/>
    </font>
    <font>
      <sz val="10"/>
      <color rgb="FF000000"/>
      <name val="Calibri"/>
      <family val="2"/>
      <charset val="204"/>
    </font>
    <font>
      <sz val="9"/>
      <color rgb="FF000000"/>
      <name val="Times New Roman"/>
      <family val="1"/>
      <charset val="204"/>
    </font>
    <font>
      <sz val="13"/>
      <color rgb="FF000000"/>
      <name val="Times New Roman"/>
      <family val="1"/>
      <charset val="204"/>
    </font>
    <font>
      <sz val="9"/>
      <color theme="1"/>
      <name val="Times New Roman"/>
      <family val="1"/>
      <charset val="204"/>
    </font>
    <font>
      <sz val="9"/>
      <color rgb="FF00B050"/>
      <name val="Calibri"/>
      <family val="2"/>
      <charset val="204"/>
    </font>
    <font>
      <sz val="9"/>
      <color rgb="FFFF0000"/>
      <name val="Calibri"/>
      <family val="2"/>
      <charset val="204"/>
    </font>
    <font>
      <sz val="11"/>
      <name val="Times New Roman"/>
      <family val="1"/>
      <charset val="204"/>
    </font>
    <font>
      <sz val="11"/>
      <color rgb="FFFF0000"/>
      <name val="Calibri"/>
      <family val="2"/>
      <charset val="204"/>
    </font>
    <font>
      <b/>
      <sz val="13"/>
      <color rgb="FF000000"/>
      <name val="Times New Roman"/>
      <family val="1"/>
      <charset val="204"/>
    </font>
    <font>
      <strike/>
      <sz val="11"/>
      <color rgb="FF000000"/>
      <name val="Times New Roman"/>
      <family val="1"/>
      <charset val="204"/>
    </font>
    <font>
      <b/>
      <sz val="10"/>
      <name val="Times New Roman"/>
      <family val="1"/>
      <charset val="204"/>
    </font>
    <font>
      <b/>
      <sz val="11"/>
      <color rgb="FF000000"/>
      <name val="Times New Roman"/>
      <family val="1"/>
      <charset val="204"/>
    </font>
  </fonts>
  <fills count="11">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2F2F2"/>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2F2F2"/>
      </patternFill>
    </fill>
    <fill>
      <patternFill patternType="solid">
        <fgColor rgb="FF92D050"/>
        <bgColor rgb="FFC0C0C0"/>
      </patternFill>
    </fill>
  </fills>
  <borders count="12">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138">
    <xf numFmtId="0" fontId="0" fillId="0" borderId="0" xfId="0"/>
    <xf numFmtId="0" fontId="14" fillId="0" borderId="0" xfId="0" applyFont="1" applyAlignment="1" applyProtection="1"/>
    <xf numFmtId="0" fontId="14" fillId="0" borderId="0" xfId="0" applyFont="1" applyAlignment="1" applyProtection="1">
      <alignment vertical="center"/>
    </xf>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9" borderId="2" xfId="0" applyFont="1" applyFill="1" applyBorder="1" applyAlignment="1" applyProtection="1">
      <alignment horizontal="center" vertical="center" wrapText="1"/>
    </xf>
    <xf numFmtId="0" fontId="17" fillId="9" borderId="3" xfId="0" applyFont="1" applyFill="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7" fillId="9" borderId="3" xfId="0" applyFont="1" applyFill="1" applyBorder="1" applyAlignment="1" applyProtection="1">
      <alignment horizontal="center" wrapText="1"/>
    </xf>
    <xf numFmtId="0" fontId="17" fillId="0" borderId="0" xfId="0" applyFont="1" applyAlignment="1" applyProtection="1">
      <alignment horizontal="justify" vertical="center"/>
    </xf>
    <xf numFmtId="0" fontId="14"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6" fillId="0" borderId="0" xfId="0" applyFont="1" applyAlignment="1" applyProtection="1">
      <alignment vertical="center"/>
    </xf>
    <xf numFmtId="0" fontId="18" fillId="0" borderId="0" xfId="0" applyFont="1" applyAlignment="1" applyProtection="1">
      <alignment horizontal="left" wrapText="1"/>
    </xf>
    <xf numFmtId="0" fontId="16" fillId="0" borderId="0" xfId="0" applyFont="1" applyAlignment="1" applyProtection="1">
      <alignment horizontal="right"/>
    </xf>
    <xf numFmtId="0" fontId="16" fillId="0" borderId="0" xfId="0" applyFont="1" applyAlignment="1" applyProtection="1">
      <alignment horizontal="left" vertical="center"/>
    </xf>
    <xf numFmtId="0" fontId="17" fillId="0" borderId="0" xfId="0" applyFont="1" applyAlignment="1" applyProtection="1">
      <alignment horizontal="left" vertical="center"/>
    </xf>
    <xf numFmtId="0" fontId="19" fillId="0" borderId="0" xfId="0" applyFont="1" applyAlignment="1" applyProtection="1">
      <alignment vertical="center" wrapText="1"/>
    </xf>
    <xf numFmtId="0" fontId="0" fillId="0" borderId="0" xfId="0" applyAlignment="1" applyProtection="1"/>
    <xf numFmtId="0" fontId="20" fillId="0" borderId="4" xfId="0" applyFont="1" applyBorder="1" applyAlignment="1" applyProtection="1">
      <alignment horizontal="center" vertical="center" wrapText="1"/>
    </xf>
    <xf numFmtId="0" fontId="20" fillId="0" borderId="4" xfId="0" applyFont="1" applyBorder="1" applyAlignment="1" applyProtection="1">
      <alignment horizontal="center" vertical="top" wrapText="1"/>
    </xf>
    <xf numFmtId="49" fontId="20" fillId="0" borderId="4" xfId="0" applyNumberFormat="1" applyFont="1" applyBorder="1" applyAlignment="1" applyProtection="1">
      <alignment horizontal="center" vertical="center" wrapText="1"/>
    </xf>
    <xf numFmtId="0" fontId="20" fillId="0" borderId="4" xfId="0" applyFont="1" applyBorder="1" applyAlignment="1" applyProtection="1">
      <alignment horizontal="center" vertical="top"/>
    </xf>
    <xf numFmtId="49" fontId="20" fillId="9" borderId="4" xfId="0" applyNumberFormat="1" applyFont="1" applyFill="1" applyBorder="1" applyAlignment="1" applyProtection="1">
      <alignment horizontal="center" vertical="center" wrapText="1"/>
    </xf>
    <xf numFmtId="0" fontId="20" fillId="9" borderId="4" xfId="0" applyFont="1" applyFill="1" applyBorder="1" applyAlignment="1" applyProtection="1">
      <alignment horizontal="center" vertical="top" wrapText="1"/>
    </xf>
    <xf numFmtId="0" fontId="21" fillId="9" borderId="4" xfId="0" applyFont="1" applyFill="1" applyBorder="1" applyAlignment="1" applyProtection="1">
      <alignment horizontal="center" vertical="top" wrapText="1"/>
    </xf>
    <xf numFmtId="49" fontId="22" fillId="0" borderId="5" xfId="0" applyNumberFormat="1" applyFont="1" applyBorder="1" applyAlignment="1" applyProtection="1">
      <alignment horizontal="center" vertical="center" wrapText="1"/>
    </xf>
    <xf numFmtId="49" fontId="22" fillId="0" borderId="6" xfId="0" applyNumberFormat="1" applyFont="1" applyBorder="1" applyAlignment="1" applyProtection="1">
      <alignment horizontal="center" vertical="center" wrapText="1"/>
    </xf>
    <xf numFmtId="0" fontId="22" fillId="0" borderId="4"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21" fillId="9" borderId="4" xfId="0" applyFont="1" applyFill="1" applyBorder="1" applyAlignment="1" applyProtection="1">
      <alignment horizontal="center" vertical="center"/>
    </xf>
    <xf numFmtId="164" fontId="22" fillId="0" borderId="4" xfId="0" applyNumberFormat="1" applyFont="1" applyBorder="1" applyAlignment="1" applyProtection="1">
      <alignment horizontal="center" vertical="center" wrapText="1"/>
    </xf>
    <xf numFmtId="0" fontId="22" fillId="9" borderId="4" xfId="0" applyFont="1" applyFill="1" applyBorder="1" applyAlignment="1" applyProtection="1">
      <alignment horizontal="center" vertical="center" wrapText="1"/>
    </xf>
    <xf numFmtId="0" fontId="20" fillId="9" borderId="0" xfId="0" applyFont="1" applyFill="1" applyAlignment="1" applyProtection="1">
      <alignment horizontal="left" vertical="center"/>
    </xf>
    <xf numFmtId="0" fontId="20" fillId="0" borderId="0" xfId="0" applyFont="1" applyAlignment="1" applyProtection="1">
      <alignment vertical="top"/>
    </xf>
    <xf numFmtId="0" fontId="18" fillId="0" borderId="0" xfId="0" applyFont="1" applyAlignment="1" applyProtection="1">
      <alignment vertical="top" wrapText="1"/>
    </xf>
    <xf numFmtId="0" fontId="20" fillId="0" borderId="0" xfId="0" applyFont="1" applyAlignment="1" applyProtection="1">
      <alignment horizontal="left" vertical="top"/>
    </xf>
    <xf numFmtId="0" fontId="20" fillId="9" borderId="0" xfId="0" applyFont="1" applyFill="1" applyAlignment="1" applyProtection="1">
      <alignment horizontal="center" vertical="top" wrapText="1"/>
    </xf>
    <xf numFmtId="0" fontId="20" fillId="9" borderId="0" xfId="0" applyFont="1" applyFill="1" applyAlignment="1" applyProtection="1">
      <alignment horizontal="left" vertical="top"/>
    </xf>
    <xf numFmtId="0" fontId="20" fillId="9" borderId="0" xfId="0" applyFont="1" applyFill="1" applyAlignment="1" applyProtection="1">
      <alignment horizontal="center" vertical="top"/>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left" vertical="top" wrapText="1"/>
    </xf>
    <xf numFmtId="0" fontId="18" fillId="9" borderId="0" xfId="0" applyFont="1" applyFill="1" applyAlignment="1" applyProtection="1">
      <alignment horizontal="left"/>
    </xf>
    <xf numFmtId="0" fontId="15" fillId="0" borderId="0" xfId="0" applyFont="1" applyAlignment="1" applyProtection="1"/>
    <xf numFmtId="0" fontId="20" fillId="0" borderId="0" xfId="0" applyFont="1" applyAlignment="1" applyProtection="1">
      <alignment horizontal="center" vertical="top"/>
    </xf>
    <xf numFmtId="0" fontId="20" fillId="9" borderId="0" xfId="0" applyFont="1" applyFill="1" applyAlignment="1" applyProtection="1">
      <alignment vertical="center"/>
    </xf>
    <xf numFmtId="0" fontId="20" fillId="9" borderId="0" xfId="0" applyFont="1" applyFill="1" applyAlignment="1" applyProtection="1">
      <alignment vertical="top"/>
    </xf>
    <xf numFmtId="49" fontId="13" fillId="0" borderId="0" xfId="0" applyNumberFormat="1" applyFont="1" applyBorder="1" applyAlignment="1" applyProtection="1"/>
    <xf numFmtId="49" fontId="18" fillId="0" borderId="4" xfId="0" applyNumberFormat="1"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165" fontId="18" fillId="0" borderId="4" xfId="0" applyNumberFormat="1"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0" fontId="25" fillId="0" borderId="4" xfId="0" applyFont="1" applyBorder="1" applyAlignment="1" applyProtection="1">
      <alignment horizontal="center" vertical="center" wrapText="1"/>
    </xf>
    <xf numFmtId="165" fontId="25" fillId="0" borderId="4" xfId="0" applyNumberFormat="1" applyFont="1" applyBorder="1" applyAlignment="1" applyProtection="1">
      <alignment horizontal="center" vertical="center" wrapText="1"/>
    </xf>
    <xf numFmtId="0" fontId="18" fillId="9" borderId="4" xfId="0" applyFont="1" applyFill="1" applyBorder="1" applyAlignment="1" applyProtection="1">
      <alignment horizontal="center" vertical="center" wrapText="1"/>
    </xf>
    <xf numFmtId="165" fontId="18" fillId="10" borderId="4" xfId="0" applyNumberFormat="1" applyFont="1" applyFill="1" applyBorder="1" applyAlignment="1" applyProtection="1">
      <alignment horizontal="center" vertical="center" wrapText="1"/>
    </xf>
    <xf numFmtId="0" fontId="18" fillId="10" borderId="4" xfId="0" applyFont="1" applyFill="1" applyBorder="1" applyAlignment="1" applyProtection="1">
      <alignment horizontal="center" vertical="center" wrapText="1"/>
    </xf>
    <xf numFmtId="49" fontId="18" fillId="0" borderId="0" xfId="0" applyNumberFormat="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49" fontId="0" fillId="0" borderId="0" xfId="0" applyNumberFormat="1" applyFont="1" applyAlignment="1" applyProtection="1"/>
    <xf numFmtId="0" fontId="0" fillId="0" borderId="0" xfId="0" applyFont="1" applyAlignment="1" applyProtection="1">
      <alignment horizontal="center"/>
    </xf>
    <xf numFmtId="0" fontId="0" fillId="0" borderId="0" xfId="0" applyFont="1" applyAlignment="1" applyProtection="1"/>
    <xf numFmtId="0" fontId="28" fillId="0" borderId="0" xfId="0" applyFont="1" applyAlignment="1" applyProtection="1"/>
    <xf numFmtId="0" fontId="28" fillId="0" borderId="0" xfId="0" applyFont="1" applyAlignment="1" applyProtection="1">
      <alignment horizontal="center"/>
    </xf>
    <xf numFmtId="0" fontId="29" fillId="0" borderId="0" xfId="0" applyFont="1" applyAlignment="1" applyProtection="1"/>
    <xf numFmtId="0" fontId="18" fillId="0" borderId="4" xfId="0" applyFont="1" applyBorder="1" applyAlignment="1" applyProtection="1">
      <alignment horizontal="justify" vertical="center" wrapText="1"/>
    </xf>
    <xf numFmtId="0" fontId="30" fillId="0" borderId="4" xfId="0" applyFont="1" applyBorder="1" applyAlignment="1" applyProtection="1">
      <alignment horizontal="center" vertical="center" wrapText="1"/>
    </xf>
    <xf numFmtId="165" fontId="31" fillId="0" borderId="4" xfId="0" applyNumberFormat="1" applyFont="1" applyBorder="1" applyAlignment="1" applyProtection="1">
      <alignment horizontal="center" vertical="center" wrapText="1"/>
    </xf>
    <xf numFmtId="0" fontId="32" fillId="0" borderId="4" xfId="0" applyFont="1" applyBorder="1" applyAlignment="1" applyProtection="1">
      <alignment horizontal="center" vertical="center" wrapText="1"/>
    </xf>
    <xf numFmtId="0" fontId="33" fillId="0" borderId="11" xfId="0" applyFont="1" applyBorder="1" applyAlignment="1" applyProtection="1">
      <alignment wrapText="1"/>
    </xf>
    <xf numFmtId="0" fontId="33" fillId="0" borderId="0" xfId="0" applyFont="1" applyAlignment="1" applyProtection="1">
      <alignment wrapText="1"/>
    </xf>
    <xf numFmtId="0" fontId="34" fillId="0" borderId="11" xfId="0" applyFont="1" applyBorder="1" applyAlignment="1" applyProtection="1">
      <alignment wrapText="1"/>
    </xf>
    <xf numFmtId="0" fontId="36" fillId="0" borderId="0" xfId="0" applyFont="1" applyAlignment="1" applyProtection="1"/>
    <xf numFmtId="0" fontId="20" fillId="0" borderId="0" xfId="0" applyFont="1" applyAlignment="1" applyProtection="1"/>
    <xf numFmtId="165" fontId="37" fillId="0" borderId="4" xfId="0" applyNumberFormat="1" applyFont="1" applyBorder="1" applyAlignment="1" applyProtection="1">
      <alignment horizontal="center" vertical="center" wrapText="1"/>
    </xf>
    <xf numFmtId="165" fontId="28" fillId="0" borderId="0" xfId="0" applyNumberFormat="1" applyFont="1" applyAlignment="1" applyProtection="1"/>
    <xf numFmtId="0" fontId="37" fillId="0" borderId="0" xfId="0" applyFont="1" applyBorder="1" applyAlignment="1" applyProtection="1">
      <alignment horizontal="left" vertical="center" wrapText="1"/>
    </xf>
    <xf numFmtId="0" fontId="25" fillId="0" borderId="0" xfId="0" applyFont="1" applyBorder="1" applyAlignment="1" applyProtection="1">
      <alignment horizontal="center" vertical="center" wrapText="1"/>
    </xf>
    <xf numFmtId="165" fontId="25" fillId="0" borderId="0" xfId="0" applyNumberFormat="1"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18" fillId="0" borderId="0" xfId="0" applyFont="1" applyAlignment="1" applyProtection="1">
      <alignment horizontal="left" vertical="center" wrapText="1"/>
    </xf>
    <xf numFmtId="0" fontId="17" fillId="0" borderId="0" xfId="0" applyFont="1" applyAlignment="1" applyProtection="1">
      <alignment vertical="top" wrapText="1"/>
    </xf>
    <xf numFmtId="0" fontId="20" fillId="0" borderId="0" xfId="0" applyFont="1" applyAlignment="1" applyProtection="1">
      <alignment horizontal="center" vertical="top" wrapText="1"/>
    </xf>
    <xf numFmtId="49" fontId="18" fillId="0" borderId="0" xfId="0" applyNumberFormat="1" applyFont="1" applyAlignment="1" applyProtection="1">
      <alignment vertical="center"/>
    </xf>
    <xf numFmtId="49" fontId="18" fillId="0" borderId="0" xfId="0" applyNumberFormat="1" applyFont="1" applyAlignment="1" applyProtection="1">
      <alignment horizontal="left" vertical="center"/>
    </xf>
    <xf numFmtId="0" fontId="0" fillId="0" borderId="0" xfId="0" applyAlignment="1" applyProtection="1">
      <alignment vertical="center"/>
    </xf>
    <xf numFmtId="0" fontId="18" fillId="0" borderId="0" xfId="0" applyFont="1" applyAlignment="1" applyProtection="1">
      <alignment horizontal="center" vertical="center"/>
    </xf>
    <xf numFmtId="0" fontId="37" fillId="9" borderId="4" xfId="0" applyFont="1" applyFill="1" applyBorder="1" applyAlignment="1" applyProtection="1">
      <alignment horizontal="justify" vertical="center" wrapText="1"/>
    </xf>
    <xf numFmtId="165" fontId="37" fillId="9" borderId="4" xfId="0" applyNumberFormat="1" applyFont="1" applyFill="1" applyBorder="1" applyAlignment="1" applyProtection="1">
      <alignment horizontal="center" vertical="center" wrapText="1"/>
    </xf>
    <xf numFmtId="0" fontId="18" fillId="9" borderId="4" xfId="0" applyFont="1" applyFill="1" applyBorder="1" applyAlignment="1" applyProtection="1">
      <alignment horizontal="justify" vertical="center" wrapText="1"/>
    </xf>
    <xf numFmtId="165" fontId="18" fillId="9" borderId="4" xfId="0" applyNumberFormat="1" applyFont="1" applyFill="1" applyBorder="1" applyAlignment="1" applyProtection="1">
      <alignment horizontal="center" vertical="center" wrapText="1"/>
    </xf>
    <xf numFmtId="0" fontId="18" fillId="9" borderId="4" xfId="0" applyFont="1" applyFill="1" applyBorder="1" applyAlignment="1" applyProtection="1">
      <alignment vertical="center" wrapText="1"/>
    </xf>
    <xf numFmtId="0" fontId="18" fillId="0" borderId="0" xfId="0" applyFont="1" applyAlignment="1" applyProtection="1">
      <alignment horizontal="justify" vertical="center"/>
    </xf>
    <xf numFmtId="0" fontId="37" fillId="0" borderId="4" xfId="0" applyFont="1" applyBorder="1" applyAlignment="1" applyProtection="1">
      <alignment horizontal="justify" vertical="center" wrapText="1"/>
    </xf>
    <xf numFmtId="165" fontId="39" fillId="9" borderId="0" xfId="0" applyNumberFormat="1" applyFont="1" applyFill="1" applyBorder="1" applyAlignment="1" applyProtection="1">
      <alignment horizontal="center" wrapText="1"/>
    </xf>
    <xf numFmtId="165" fontId="40" fillId="0" borderId="0" xfId="0" applyNumberFormat="1" applyFont="1" applyBorder="1" applyAlignment="1" applyProtection="1"/>
    <xf numFmtId="0" fontId="25" fillId="0" borderId="4" xfId="0" applyFont="1" applyBorder="1" applyAlignment="1" applyProtection="1">
      <alignment horizontal="justify" vertical="center" wrapText="1"/>
    </xf>
    <xf numFmtId="165" fontId="0" fillId="0" borderId="0" xfId="0" applyNumberFormat="1" applyAlignment="1" applyProtection="1"/>
    <xf numFmtId="0" fontId="16" fillId="0" borderId="0" xfId="0" applyFont="1" applyBorder="1" applyAlignment="1" applyProtection="1">
      <alignment horizontal="center" vertical="center"/>
    </xf>
    <xf numFmtId="0" fontId="15"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xf>
    <xf numFmtId="0" fontId="20" fillId="0" borderId="4" xfId="0" applyFont="1" applyBorder="1" applyAlignment="1" applyProtection="1">
      <alignment horizontal="center" vertical="top" wrapText="1"/>
    </xf>
    <xf numFmtId="0" fontId="20" fillId="0" borderId="4" xfId="0" applyFont="1" applyBorder="1" applyAlignment="1" applyProtection="1">
      <alignment horizontal="center" vertical="center" wrapText="1"/>
    </xf>
    <xf numFmtId="0" fontId="20" fillId="9" borderId="4" xfId="0" applyFont="1" applyFill="1" applyBorder="1" applyAlignment="1" applyProtection="1">
      <alignment horizontal="center" vertical="top" wrapText="1"/>
    </xf>
    <xf numFmtId="49" fontId="22" fillId="0" borderId="4" xfId="0" applyNumberFormat="1" applyFont="1" applyBorder="1" applyAlignment="1" applyProtection="1">
      <alignment horizontal="center" vertical="center" wrapText="1"/>
    </xf>
    <xf numFmtId="0" fontId="15" fillId="0" borderId="7" xfId="0" applyFont="1" applyBorder="1" applyAlignment="1" applyProtection="1">
      <alignment horizontal="left" vertical="center" wrapText="1"/>
    </xf>
    <xf numFmtId="0" fontId="18"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xf>
    <xf numFmtId="0" fontId="26" fillId="0" borderId="4" xfId="0" applyFont="1" applyBorder="1" applyAlignment="1" applyProtection="1">
      <alignment horizontal="center" vertical="center" wrapText="1"/>
    </xf>
    <xf numFmtId="0" fontId="18" fillId="0" borderId="0" xfId="0" applyFont="1" applyBorder="1" applyAlignment="1" applyProtection="1">
      <alignment horizontal="left" vertical="center"/>
    </xf>
    <xf numFmtId="0" fontId="18" fillId="0" borderId="0" xfId="0" applyFont="1" applyBorder="1" applyAlignment="1" applyProtection="1">
      <alignment horizontal="left" wrapText="1"/>
    </xf>
    <xf numFmtId="49" fontId="25" fillId="0" borderId="4" xfId="0" applyNumberFormat="1" applyFont="1" applyBorder="1" applyAlignment="1" applyProtection="1">
      <alignment horizontal="center" vertical="center" wrapText="1"/>
    </xf>
    <xf numFmtId="49" fontId="18" fillId="0" borderId="4" xfId="0" applyNumberFormat="1" applyFont="1" applyBorder="1" applyAlignment="1" applyProtection="1">
      <alignment horizontal="center" vertical="center" wrapText="1"/>
    </xf>
    <xf numFmtId="49" fontId="18" fillId="0" borderId="8" xfId="0" applyNumberFormat="1" applyFont="1" applyBorder="1" applyAlignment="1" applyProtection="1">
      <alignment horizontal="center" vertical="center" wrapText="1"/>
    </xf>
    <xf numFmtId="0" fontId="27" fillId="0" borderId="8"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8" xfId="0" applyFont="1" applyBorder="1" applyAlignment="1" applyProtection="1">
      <alignment horizontal="center" vertical="center" wrapText="1"/>
    </xf>
    <xf numFmtId="0" fontId="18" fillId="0" borderId="4" xfId="0" applyFont="1" applyBorder="1" applyAlignment="1" applyProtection="1">
      <alignment horizontal="left" vertical="center" wrapText="1"/>
    </xf>
    <xf numFmtId="0" fontId="25" fillId="0" borderId="4" xfId="0"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0" fontId="37" fillId="0" borderId="4" xfId="0" applyFont="1" applyBorder="1" applyAlignment="1" applyProtection="1">
      <alignment horizontal="center" vertical="center" wrapText="1"/>
    </xf>
    <xf numFmtId="0" fontId="35" fillId="0" borderId="4" xfId="0" applyFont="1" applyBorder="1" applyAlignment="1" applyProtection="1">
      <alignment horizontal="center" vertical="center" wrapText="1"/>
    </xf>
    <xf numFmtId="0" fontId="18" fillId="0" borderId="4" xfId="0" applyFont="1" applyBorder="1" applyAlignment="1" applyProtection="1">
      <alignment horizontal="justify" vertical="center" wrapText="1"/>
    </xf>
    <xf numFmtId="0" fontId="38" fillId="0" borderId="4" xfId="0" applyFont="1" applyBorder="1" applyAlignment="1" applyProtection="1">
      <alignment horizontal="center" vertical="center" wrapText="1"/>
    </xf>
    <xf numFmtId="49" fontId="24" fillId="0" borderId="4" xfId="0" applyNumberFormat="1"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165" fontId="31" fillId="0" borderId="4" xfId="0" applyNumberFormat="1" applyFont="1" applyBorder="1" applyAlignment="1" applyProtection="1">
      <alignment horizontal="center" vertical="center" wrapText="1"/>
    </xf>
    <xf numFmtId="0" fontId="24" fillId="0" borderId="9" xfId="0" applyFont="1" applyBorder="1" applyAlignment="1" applyProtection="1">
      <alignment horizontal="center" vertical="center" wrapText="1"/>
    </xf>
    <xf numFmtId="0" fontId="20" fillId="0" borderId="9" xfId="0" applyFont="1" applyBorder="1" applyAlignment="1" applyProtection="1">
      <alignment horizontal="center" vertical="center" wrapText="1"/>
    </xf>
    <xf numFmtId="0" fontId="20" fillId="0" borderId="10" xfId="0" applyFont="1" applyBorder="1" applyAlignment="1" applyProtection="1">
      <alignment horizontal="center" vertical="center" wrapText="1"/>
    </xf>
    <xf numFmtId="165" fontId="18" fillId="0" borderId="4" xfId="0" applyNumberFormat="1" applyFont="1" applyBorder="1" applyAlignment="1" applyProtection="1">
      <alignment horizontal="center" vertical="center" wrapText="1"/>
    </xf>
    <xf numFmtId="49" fontId="18" fillId="0" borderId="9" xfId="0" applyNumberFormat="1" applyFont="1" applyBorder="1" applyAlignment="1" applyProtection="1">
      <alignment horizontal="center" vertical="center" wrapText="1"/>
    </xf>
    <xf numFmtId="49" fontId="18"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wrapText="1"/>
    </xf>
    <xf numFmtId="0" fontId="18" fillId="0" borderId="9" xfId="0" applyFont="1" applyBorder="1" applyAlignment="1" applyProtection="1">
      <alignment horizontal="center" vertical="center" wrapText="1"/>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F2F2F2"/>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2D05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MK77"/>
  <sheetViews>
    <sheetView tabSelected="1" view="pageBreakPreview" zoomScale="60" zoomScaleNormal="95" workbookViewId="0">
      <selection activeCell="B1" sqref="B1"/>
    </sheetView>
  </sheetViews>
  <sheetFormatPr defaultColWidth="10.5" defaultRowHeight="14.25"/>
  <cols>
    <col min="1" max="1" width="50.875" style="1" customWidth="1"/>
    <col min="2" max="2" width="50.875" style="2" customWidth="1"/>
    <col min="3" max="1025" width="9.875" style="1" customWidth="1"/>
  </cols>
  <sheetData>
    <row r="1" spans="1:2" ht="112.5">
      <c r="B1" s="3" t="s">
        <v>398</v>
      </c>
    </row>
    <row r="3" spans="1:2" ht="18.75">
      <c r="A3" s="100" t="s">
        <v>0</v>
      </c>
      <c r="B3" s="100"/>
    </row>
    <row r="4" spans="1:2" ht="18.75">
      <c r="A4" s="100" t="s">
        <v>1</v>
      </c>
      <c r="B4" s="100"/>
    </row>
    <row r="5" spans="1:2" ht="18.75">
      <c r="A5" s="100" t="s">
        <v>2</v>
      </c>
      <c r="B5" s="100"/>
    </row>
    <row r="6" spans="1:2" ht="18.75">
      <c r="A6" s="4"/>
    </row>
    <row r="7" spans="1:2" ht="18.75">
      <c r="A7" s="100" t="s">
        <v>3</v>
      </c>
      <c r="B7" s="100"/>
    </row>
    <row r="8" spans="1:2" ht="17.25" customHeight="1">
      <c r="A8" s="4"/>
    </row>
    <row r="9" spans="1:2" ht="76.5" customHeight="1">
      <c r="A9" s="5" t="s">
        <v>4</v>
      </c>
      <c r="B9" s="5" t="s">
        <v>5</v>
      </c>
    </row>
    <row r="10" spans="1:2" ht="73.5" customHeight="1">
      <c r="A10" s="6" t="s">
        <v>6</v>
      </c>
      <c r="B10" s="7" t="s">
        <v>7</v>
      </c>
    </row>
    <row r="11" spans="1:2" ht="124.5" customHeight="1">
      <c r="A11" s="6" t="s">
        <v>8</v>
      </c>
      <c r="B11" s="5" t="s">
        <v>9</v>
      </c>
    </row>
    <row r="12" spans="1:2" ht="51.75" customHeight="1">
      <c r="A12" s="6" t="s">
        <v>10</v>
      </c>
      <c r="B12" s="6" t="s">
        <v>11</v>
      </c>
    </row>
    <row r="13" spans="1:2" ht="80.25" customHeight="1">
      <c r="A13" s="6" t="s">
        <v>12</v>
      </c>
      <c r="B13" s="6" t="s">
        <v>13</v>
      </c>
    </row>
    <row r="14" spans="1:2" ht="29.25" customHeight="1">
      <c r="A14" s="6" t="s">
        <v>14</v>
      </c>
      <c r="B14" s="6" t="s">
        <v>15</v>
      </c>
    </row>
    <row r="15" spans="1:2" ht="74.25" customHeight="1">
      <c r="A15" s="6" t="s">
        <v>16</v>
      </c>
      <c r="B15" s="8" t="s">
        <v>17</v>
      </c>
    </row>
    <row r="16" spans="1:2" ht="124.5" customHeight="1">
      <c r="A16" s="6" t="s">
        <v>18</v>
      </c>
      <c r="B16" s="9" t="s">
        <v>19</v>
      </c>
    </row>
    <row r="17" spans="1:2" ht="15.75">
      <c r="A17" s="10"/>
      <c r="B17" s="11"/>
    </row>
    <row r="18" spans="1:2" ht="18.75">
      <c r="A18" s="12"/>
      <c r="B18" s="13"/>
    </row>
    <row r="19" spans="1:2" ht="32.25">
      <c r="A19" s="14" t="s">
        <v>20</v>
      </c>
      <c r="B19" s="15" t="s">
        <v>21</v>
      </c>
    </row>
    <row r="20" spans="1:2" ht="18.75">
      <c r="A20" s="16"/>
      <c r="B20" s="16"/>
    </row>
    <row r="21" spans="1:2" ht="15.75">
      <c r="A21" s="17"/>
      <c r="B21" s="17"/>
    </row>
    <row r="22" spans="1:2" ht="15.75">
      <c r="A22" s="10"/>
    </row>
    <row r="23" spans="1:2" ht="15.75">
      <c r="A23" s="10"/>
    </row>
    <row r="24" spans="1:2" ht="15.75">
      <c r="A24" s="10"/>
    </row>
    <row r="25" spans="1:2" ht="15.75">
      <c r="A25" s="10"/>
    </row>
    <row r="26" spans="1:2" ht="15.75">
      <c r="A26" s="10"/>
    </row>
    <row r="27" spans="1:2" ht="15.75">
      <c r="A27" s="10"/>
    </row>
    <row r="28" spans="1:2" ht="15.75">
      <c r="A28" s="10"/>
    </row>
    <row r="29" spans="1:2" ht="15.75">
      <c r="A29" s="10"/>
    </row>
    <row r="30" spans="1:2" ht="15.75">
      <c r="A30" s="10"/>
    </row>
    <row r="31" spans="1:2" ht="15.75">
      <c r="A31" s="10"/>
    </row>
    <row r="32" spans="1:2" ht="15.75">
      <c r="A32" s="10"/>
    </row>
    <row r="75" spans="1:27">
      <c r="C75" s="18"/>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c r="A76" s="18"/>
      <c r="B76" s="18"/>
    </row>
    <row r="77" spans="1:27" ht="15.75">
      <c r="A77" s="10"/>
    </row>
  </sheetData>
  <mergeCells count="4">
    <mergeCell ref="A3:B3"/>
    <mergeCell ref="A4:B4"/>
    <mergeCell ref="A5:B5"/>
    <mergeCell ref="A7:B7"/>
  </mergeCells>
  <printOptions horizontalCentered="1"/>
  <pageMargins left="1.1811023622047245" right="0.39370078740157483" top="0.78740157480314965" bottom="0.78740157480314965" header="0.78740157480314965" footer="0.78740157480314965"/>
  <pageSetup paperSize="9" scale="74" orientation="portrait" horizontalDpi="300" verticalDpi="300" r:id="rId1"/>
  <headerFooter differentFirst="1">
    <oddHeader>&amp;C&amp;"Times New Roman,Обычный"&amp;12&amp;Kffffff&amp;A</oddHeader>
    <oddFooter>&amp;C&amp;"Times New Roman,Обычный"&amp;12&amp;KffffffСтраница &amp;P</oddFooter>
  </headerFooter>
</worksheet>
</file>

<file path=xl/worksheets/sheet2.xml><?xml version="1.0" encoding="utf-8"?>
<worksheet xmlns="http://schemas.openxmlformats.org/spreadsheetml/2006/main" xmlns:r="http://schemas.openxmlformats.org/officeDocument/2006/relationships">
  <dimension ref="A1:K51"/>
  <sheetViews>
    <sheetView view="pageBreakPreview" topLeftCell="A38" zoomScale="80" zoomScaleNormal="95" zoomScaleSheetLayoutView="80" workbookViewId="0">
      <selection activeCell="I8" sqref="I8"/>
    </sheetView>
  </sheetViews>
  <sheetFormatPr defaultColWidth="10.5" defaultRowHeight="14.25"/>
  <cols>
    <col min="1" max="1" width="9.625" style="19" customWidth="1"/>
    <col min="2" max="2" width="21.375" style="19" customWidth="1"/>
    <col min="3" max="3" width="11.25" style="19" customWidth="1"/>
    <col min="4" max="4" width="13.75" style="19" customWidth="1"/>
    <col min="5" max="5" width="10.625" style="19" customWidth="1"/>
    <col min="6" max="7" width="10.875" style="19" customWidth="1"/>
    <col min="8" max="8" width="11.75" style="19" customWidth="1"/>
    <col min="9" max="9" width="40.5" style="19" customWidth="1"/>
    <col min="10" max="10" width="14.5" style="19" customWidth="1"/>
    <col min="11" max="11" width="34.75" style="19" customWidth="1"/>
  </cols>
  <sheetData>
    <row r="1" spans="1:11">
      <c r="A1" s="102" t="s">
        <v>22</v>
      </c>
      <c r="B1" s="102"/>
      <c r="C1" s="102"/>
      <c r="D1" s="102"/>
      <c r="E1" s="102"/>
      <c r="F1" s="102"/>
      <c r="G1" s="102"/>
      <c r="H1" s="102"/>
      <c r="I1" s="102"/>
      <c r="J1" s="102"/>
      <c r="K1" s="102"/>
    </row>
    <row r="2" spans="1:11">
      <c r="A2" s="102"/>
      <c r="B2" s="102"/>
      <c r="C2" s="102"/>
      <c r="D2" s="102"/>
      <c r="E2" s="102"/>
      <c r="F2" s="102"/>
      <c r="G2" s="102"/>
      <c r="H2" s="102"/>
      <c r="I2" s="102"/>
      <c r="J2" s="102"/>
      <c r="K2" s="102"/>
    </row>
    <row r="3" spans="1:11" ht="14.25" customHeight="1">
      <c r="A3" s="104" t="s">
        <v>23</v>
      </c>
      <c r="B3" s="103" t="s">
        <v>24</v>
      </c>
      <c r="C3" s="103" t="s">
        <v>25</v>
      </c>
      <c r="D3" s="103" t="s">
        <v>26</v>
      </c>
      <c r="E3" s="103" t="s">
        <v>27</v>
      </c>
      <c r="F3" s="103"/>
      <c r="G3" s="103"/>
      <c r="H3" s="103"/>
      <c r="I3" s="103" t="s">
        <v>28</v>
      </c>
      <c r="J3" s="103" t="s">
        <v>29</v>
      </c>
      <c r="K3" s="103" t="s">
        <v>30</v>
      </c>
    </row>
    <row r="4" spans="1:11" ht="35.85" customHeight="1">
      <c r="A4" s="104"/>
      <c r="B4" s="103"/>
      <c r="C4" s="103"/>
      <c r="D4" s="103"/>
      <c r="E4" s="21" t="s">
        <v>31</v>
      </c>
      <c r="F4" s="21" t="s">
        <v>32</v>
      </c>
      <c r="G4" s="21" t="s">
        <v>33</v>
      </c>
      <c r="H4" s="21" t="s">
        <v>180</v>
      </c>
      <c r="I4" s="103"/>
      <c r="J4" s="103"/>
      <c r="K4" s="103"/>
    </row>
    <row r="5" spans="1:11">
      <c r="A5" s="20">
        <v>1</v>
      </c>
      <c r="B5" s="21">
        <v>2</v>
      </c>
      <c r="C5" s="21">
        <v>3</v>
      </c>
      <c r="D5" s="21">
        <v>4</v>
      </c>
      <c r="E5" s="21">
        <v>5</v>
      </c>
      <c r="F5" s="21">
        <v>6</v>
      </c>
      <c r="G5" s="21">
        <v>7</v>
      </c>
      <c r="H5" s="21">
        <v>8</v>
      </c>
      <c r="I5" s="21">
        <v>9</v>
      </c>
      <c r="J5" s="21">
        <v>10</v>
      </c>
      <c r="K5" s="21">
        <v>11</v>
      </c>
    </row>
    <row r="6" spans="1:11" ht="21.2" customHeight="1">
      <c r="A6" s="22">
        <v>1</v>
      </c>
      <c r="B6" s="103" t="s">
        <v>34</v>
      </c>
      <c r="C6" s="103"/>
      <c r="D6" s="103"/>
      <c r="E6" s="103"/>
      <c r="F6" s="103"/>
      <c r="G6" s="103"/>
      <c r="H6" s="103"/>
      <c r="I6" s="103"/>
      <c r="J6" s="103"/>
      <c r="K6" s="103"/>
    </row>
    <row r="7" spans="1:11" ht="33" customHeight="1">
      <c r="A7" s="22" t="s">
        <v>35</v>
      </c>
      <c r="B7" s="103" t="s">
        <v>36</v>
      </c>
      <c r="C7" s="103"/>
      <c r="D7" s="103"/>
      <c r="E7" s="103"/>
      <c r="F7" s="103"/>
      <c r="G7" s="103"/>
      <c r="H7" s="103"/>
      <c r="I7" s="103"/>
      <c r="J7" s="103"/>
      <c r="K7" s="103"/>
    </row>
    <row r="8" spans="1:11" ht="237" customHeight="1">
      <c r="A8" s="22" t="s">
        <v>37</v>
      </c>
      <c r="B8" s="21" t="s">
        <v>38</v>
      </c>
      <c r="C8" s="21" t="s">
        <v>39</v>
      </c>
      <c r="D8" s="23">
        <v>100</v>
      </c>
      <c r="E8" s="23">
        <v>100</v>
      </c>
      <c r="F8" s="23">
        <v>100</v>
      </c>
      <c r="G8" s="23">
        <v>100</v>
      </c>
      <c r="H8" s="23">
        <v>100</v>
      </c>
      <c r="I8" s="21" t="s">
        <v>40</v>
      </c>
      <c r="J8" s="21" t="s">
        <v>41</v>
      </c>
      <c r="K8" s="21" t="s">
        <v>42</v>
      </c>
    </row>
    <row r="9" spans="1:11" ht="204" customHeight="1">
      <c r="A9" s="22" t="s">
        <v>43</v>
      </c>
      <c r="B9" s="21" t="s">
        <v>44</v>
      </c>
      <c r="C9" s="23" t="s">
        <v>39</v>
      </c>
      <c r="D9" s="23">
        <v>100</v>
      </c>
      <c r="E9" s="23">
        <v>100</v>
      </c>
      <c r="F9" s="23">
        <v>100</v>
      </c>
      <c r="G9" s="23">
        <v>100</v>
      </c>
      <c r="H9" s="23">
        <v>100</v>
      </c>
      <c r="I9" s="21" t="s">
        <v>45</v>
      </c>
      <c r="J9" s="21" t="s">
        <v>41</v>
      </c>
      <c r="K9" s="21" t="s">
        <v>46</v>
      </c>
    </row>
    <row r="10" spans="1:11" ht="258" customHeight="1">
      <c r="A10" s="22" t="s">
        <v>47</v>
      </c>
      <c r="B10" s="21" t="s">
        <v>48</v>
      </c>
      <c r="C10" s="23" t="s">
        <v>39</v>
      </c>
      <c r="D10" s="23">
        <v>43.5</v>
      </c>
      <c r="E10" s="23">
        <v>43.6</v>
      </c>
      <c r="F10" s="23">
        <v>43.7</v>
      </c>
      <c r="G10" s="23">
        <v>43.8</v>
      </c>
      <c r="H10" s="23">
        <v>43.9</v>
      </c>
      <c r="I10" s="21" t="s">
        <v>49</v>
      </c>
      <c r="J10" s="21" t="s">
        <v>41</v>
      </c>
      <c r="K10" s="21" t="s">
        <v>50</v>
      </c>
    </row>
    <row r="11" spans="1:11" ht="122.25" customHeight="1">
      <c r="A11" s="22" t="s">
        <v>51</v>
      </c>
      <c r="B11" s="21" t="s">
        <v>52</v>
      </c>
      <c r="C11" s="21" t="s">
        <v>53</v>
      </c>
      <c r="D11" s="21">
        <v>64</v>
      </c>
      <c r="E11" s="21">
        <v>64</v>
      </c>
      <c r="F11" s="21">
        <v>64</v>
      </c>
      <c r="G11" s="21">
        <v>64</v>
      </c>
      <c r="H11" s="21">
        <v>64</v>
      </c>
      <c r="I11" s="21" t="s">
        <v>54</v>
      </c>
      <c r="J11" s="21" t="s">
        <v>41</v>
      </c>
      <c r="K11" s="21" t="s">
        <v>55</v>
      </c>
    </row>
    <row r="12" spans="1:11" ht="14.25" customHeight="1">
      <c r="A12" s="22">
        <v>2</v>
      </c>
      <c r="B12" s="103" t="s">
        <v>56</v>
      </c>
      <c r="C12" s="103"/>
      <c r="D12" s="103"/>
      <c r="E12" s="103"/>
      <c r="F12" s="103"/>
      <c r="G12" s="103"/>
      <c r="H12" s="103"/>
      <c r="I12" s="103"/>
      <c r="J12" s="103"/>
      <c r="K12" s="103"/>
    </row>
    <row r="13" spans="1:11" ht="219.75" customHeight="1">
      <c r="A13" s="22" t="s">
        <v>57</v>
      </c>
      <c r="B13" s="21" t="s">
        <v>58</v>
      </c>
      <c r="C13" s="21" t="s">
        <v>53</v>
      </c>
      <c r="D13" s="21">
        <v>25</v>
      </c>
      <c r="E13" s="21">
        <v>25</v>
      </c>
      <c r="F13" s="21">
        <v>25</v>
      </c>
      <c r="G13" s="21">
        <v>25</v>
      </c>
      <c r="H13" s="21">
        <v>25</v>
      </c>
      <c r="I13" s="21" t="s">
        <v>59</v>
      </c>
      <c r="J13" s="21" t="s">
        <v>41</v>
      </c>
      <c r="K13" s="21" t="s">
        <v>60</v>
      </c>
    </row>
    <row r="14" spans="1:11" ht="99" customHeight="1">
      <c r="A14" s="22" t="s">
        <v>61</v>
      </c>
      <c r="B14" s="21" t="s">
        <v>62</v>
      </c>
      <c r="C14" s="21" t="s">
        <v>63</v>
      </c>
      <c r="D14" s="21">
        <v>7</v>
      </c>
      <c r="E14" s="21">
        <f>17</f>
        <v>17</v>
      </c>
      <c r="F14" s="21">
        <v>0</v>
      </c>
      <c r="G14" s="21">
        <v>0</v>
      </c>
      <c r="H14" s="21">
        <v>0</v>
      </c>
      <c r="I14" s="103" t="s">
        <v>64</v>
      </c>
      <c r="J14" s="104" t="s">
        <v>41</v>
      </c>
      <c r="K14" s="104" t="s">
        <v>65</v>
      </c>
    </row>
    <row r="15" spans="1:11" ht="87" customHeight="1">
      <c r="A15" s="22" t="s">
        <v>66</v>
      </c>
      <c r="B15" s="21" t="s">
        <v>67</v>
      </c>
      <c r="C15" s="21" t="s">
        <v>63</v>
      </c>
      <c r="D15" s="21">
        <v>1</v>
      </c>
      <c r="E15" s="21">
        <v>3</v>
      </c>
      <c r="F15" s="21">
        <v>0</v>
      </c>
      <c r="G15" s="21">
        <v>0</v>
      </c>
      <c r="H15" s="21">
        <v>0</v>
      </c>
      <c r="I15" s="103"/>
      <c r="J15" s="104"/>
      <c r="K15" s="104"/>
    </row>
    <row r="16" spans="1:11" ht="72.75" customHeight="1">
      <c r="A16" s="22" t="s">
        <v>68</v>
      </c>
      <c r="B16" s="21" t="s">
        <v>69</v>
      </c>
      <c r="C16" s="21" t="s">
        <v>63</v>
      </c>
      <c r="D16" s="21">
        <v>6</v>
      </c>
      <c r="E16" s="21">
        <v>14</v>
      </c>
      <c r="F16" s="21">
        <v>0</v>
      </c>
      <c r="G16" s="21">
        <v>0</v>
      </c>
      <c r="H16" s="21">
        <v>0</v>
      </c>
      <c r="I16" s="103"/>
      <c r="J16" s="104"/>
      <c r="K16" s="104"/>
    </row>
    <row r="17" spans="1:11" ht="97.5" customHeight="1">
      <c r="A17" s="22" t="s">
        <v>70</v>
      </c>
      <c r="B17" s="21" t="s">
        <v>71</v>
      </c>
      <c r="C17" s="21" t="s">
        <v>63</v>
      </c>
      <c r="D17" s="21">
        <v>0</v>
      </c>
      <c r="E17" s="21">
        <v>0</v>
      </c>
      <c r="F17" s="21">
        <v>0</v>
      </c>
      <c r="G17" s="21">
        <v>0</v>
      </c>
      <c r="H17" s="21">
        <v>0</v>
      </c>
      <c r="I17" s="103"/>
      <c r="J17" s="104"/>
      <c r="K17" s="104"/>
    </row>
    <row r="18" spans="1:11" ht="17.25" customHeight="1">
      <c r="A18" s="24" t="s">
        <v>72</v>
      </c>
      <c r="B18" s="105" t="s">
        <v>73</v>
      </c>
      <c r="C18" s="105"/>
      <c r="D18" s="105"/>
      <c r="E18" s="105"/>
      <c r="F18" s="105"/>
      <c r="G18" s="105"/>
      <c r="H18" s="105"/>
      <c r="I18" s="105"/>
      <c r="J18" s="105"/>
      <c r="K18" s="105"/>
    </row>
    <row r="19" spans="1:11" ht="243" customHeight="1">
      <c r="A19" s="24" t="s">
        <v>74</v>
      </c>
      <c r="B19" s="25" t="s">
        <v>75</v>
      </c>
      <c r="C19" s="25" t="s">
        <v>76</v>
      </c>
      <c r="D19" s="26">
        <v>4514</v>
      </c>
      <c r="E19" s="26">
        <v>3897</v>
      </c>
      <c r="F19" s="26">
        <v>4352</v>
      </c>
      <c r="G19" s="26">
        <v>4352</v>
      </c>
      <c r="H19" s="25">
        <v>4352</v>
      </c>
      <c r="I19" s="25" t="s">
        <v>77</v>
      </c>
      <c r="J19" s="25" t="s">
        <v>41</v>
      </c>
      <c r="K19" s="25" t="s">
        <v>78</v>
      </c>
    </row>
    <row r="20" spans="1:11" ht="132.75" customHeight="1">
      <c r="A20" s="24" t="s">
        <v>79</v>
      </c>
      <c r="B20" s="25" t="s">
        <v>80</v>
      </c>
      <c r="C20" s="25" t="s">
        <v>76</v>
      </c>
      <c r="D20" s="25">
        <v>3600</v>
      </c>
      <c r="E20" s="26">
        <v>3151</v>
      </c>
      <c r="F20" s="25">
        <v>3600</v>
      </c>
      <c r="G20" s="25">
        <v>3600</v>
      </c>
      <c r="H20" s="25">
        <v>3600</v>
      </c>
      <c r="I20" s="21" t="s">
        <v>81</v>
      </c>
      <c r="J20" s="25" t="s">
        <v>41</v>
      </c>
      <c r="K20" s="25" t="s">
        <v>82</v>
      </c>
    </row>
    <row r="21" spans="1:11" ht="190.5" customHeight="1">
      <c r="A21" s="24" t="s">
        <v>83</v>
      </c>
      <c r="B21" s="25" t="s">
        <v>84</v>
      </c>
      <c r="C21" s="25" t="s">
        <v>39</v>
      </c>
      <c r="D21" s="23">
        <v>100</v>
      </c>
      <c r="E21" s="23">
        <v>100</v>
      </c>
      <c r="F21" s="23">
        <v>100</v>
      </c>
      <c r="G21" s="23">
        <v>100</v>
      </c>
      <c r="H21" s="23">
        <v>100</v>
      </c>
      <c r="I21" s="21" t="s">
        <v>85</v>
      </c>
      <c r="J21" s="25" t="s">
        <v>41</v>
      </c>
      <c r="K21" s="25" t="s">
        <v>86</v>
      </c>
    </row>
    <row r="22" spans="1:11" ht="164.25" customHeight="1">
      <c r="A22" s="24" t="s">
        <v>87</v>
      </c>
      <c r="B22" s="25" t="s">
        <v>88</v>
      </c>
      <c r="C22" s="25" t="s">
        <v>39</v>
      </c>
      <c r="D22" s="23">
        <v>100</v>
      </c>
      <c r="E22" s="23">
        <v>100</v>
      </c>
      <c r="F22" s="23">
        <v>100</v>
      </c>
      <c r="G22" s="23">
        <v>100</v>
      </c>
      <c r="H22" s="23">
        <v>100</v>
      </c>
      <c r="I22" s="21" t="s">
        <v>54</v>
      </c>
      <c r="J22" s="25" t="s">
        <v>41</v>
      </c>
      <c r="K22" s="25" t="s">
        <v>89</v>
      </c>
    </row>
    <row r="23" spans="1:11" ht="164.25" customHeight="1">
      <c r="A23" s="24" t="s">
        <v>90</v>
      </c>
      <c r="B23" s="25" t="s">
        <v>91</v>
      </c>
      <c r="C23" s="25" t="s">
        <v>39</v>
      </c>
      <c r="D23" s="23">
        <v>100</v>
      </c>
      <c r="E23" s="23">
        <v>100</v>
      </c>
      <c r="F23" s="23">
        <v>100</v>
      </c>
      <c r="G23" s="23">
        <v>100</v>
      </c>
      <c r="H23" s="23">
        <v>100</v>
      </c>
      <c r="I23" s="21" t="s">
        <v>92</v>
      </c>
      <c r="J23" s="25" t="s">
        <v>41</v>
      </c>
      <c r="K23" s="25" t="s">
        <v>93</v>
      </c>
    </row>
    <row r="24" spans="1:11" ht="123" customHeight="1">
      <c r="A24" s="24" t="s">
        <v>94</v>
      </c>
      <c r="B24" s="25" t="s">
        <v>95</v>
      </c>
      <c r="C24" s="25" t="s">
        <v>76</v>
      </c>
      <c r="D24" s="25">
        <v>13700</v>
      </c>
      <c r="E24" s="26">
        <v>13371</v>
      </c>
      <c r="F24" s="25">
        <v>13300</v>
      </c>
      <c r="G24" s="25">
        <v>13300</v>
      </c>
      <c r="H24" s="25">
        <v>13400</v>
      </c>
      <c r="I24" s="21" t="s">
        <v>54</v>
      </c>
      <c r="J24" s="25" t="s">
        <v>41</v>
      </c>
      <c r="K24" s="25" t="s">
        <v>96</v>
      </c>
    </row>
    <row r="25" spans="1:11" ht="230.25" customHeight="1">
      <c r="A25" s="24" t="s">
        <v>97</v>
      </c>
      <c r="B25" s="25" t="s">
        <v>98</v>
      </c>
      <c r="C25" s="25" t="s">
        <v>39</v>
      </c>
      <c r="D25" s="23">
        <v>65.3</v>
      </c>
      <c r="E25" s="23">
        <v>69</v>
      </c>
      <c r="F25" s="23">
        <v>72</v>
      </c>
      <c r="G25" s="23">
        <v>75</v>
      </c>
      <c r="H25" s="25">
        <v>75</v>
      </c>
      <c r="I25" s="21" t="s">
        <v>99</v>
      </c>
      <c r="J25" s="25" t="s">
        <v>41</v>
      </c>
      <c r="K25" s="25" t="s">
        <v>100</v>
      </c>
    </row>
    <row r="26" spans="1:11" ht="216" customHeight="1">
      <c r="A26" s="24" t="s">
        <v>101</v>
      </c>
      <c r="B26" s="25" t="s">
        <v>102</v>
      </c>
      <c r="C26" s="25" t="s">
        <v>39</v>
      </c>
      <c r="D26" s="23">
        <v>100</v>
      </c>
      <c r="E26" s="23">
        <v>100</v>
      </c>
      <c r="F26" s="23">
        <v>100</v>
      </c>
      <c r="G26" s="23">
        <v>100</v>
      </c>
      <c r="H26" s="23">
        <v>100</v>
      </c>
      <c r="I26" s="21" t="s">
        <v>92</v>
      </c>
      <c r="J26" s="25" t="s">
        <v>41</v>
      </c>
      <c r="K26" s="25" t="s">
        <v>103</v>
      </c>
    </row>
    <row r="27" spans="1:11" ht="150" customHeight="1">
      <c r="A27" s="24" t="s">
        <v>104</v>
      </c>
      <c r="B27" s="25" t="s">
        <v>105</v>
      </c>
      <c r="C27" s="25" t="s">
        <v>39</v>
      </c>
      <c r="D27" s="23">
        <v>100</v>
      </c>
      <c r="E27" s="23">
        <v>100</v>
      </c>
      <c r="F27" s="23">
        <v>100</v>
      </c>
      <c r="G27" s="23">
        <v>100</v>
      </c>
      <c r="H27" s="25">
        <v>100</v>
      </c>
      <c r="I27" s="21" t="s">
        <v>54</v>
      </c>
      <c r="J27" s="25" t="s">
        <v>41</v>
      </c>
      <c r="K27" s="25" t="s">
        <v>96</v>
      </c>
    </row>
    <row r="28" spans="1:11" ht="84.75" customHeight="1">
      <c r="A28" s="24" t="s">
        <v>106</v>
      </c>
      <c r="B28" s="25" t="s">
        <v>107</v>
      </c>
      <c r="C28" s="25" t="s">
        <v>39</v>
      </c>
      <c r="D28" s="23">
        <v>100</v>
      </c>
      <c r="E28" s="23">
        <v>100</v>
      </c>
      <c r="F28" s="23">
        <v>100</v>
      </c>
      <c r="G28" s="23">
        <v>100</v>
      </c>
      <c r="H28" s="25">
        <v>100</v>
      </c>
      <c r="I28" s="21" t="s">
        <v>108</v>
      </c>
      <c r="J28" s="25" t="s">
        <v>41</v>
      </c>
      <c r="K28" s="25" t="s">
        <v>65</v>
      </c>
    </row>
    <row r="29" spans="1:11" ht="189.75" customHeight="1">
      <c r="A29" s="24" t="s">
        <v>109</v>
      </c>
      <c r="B29" s="25" t="s">
        <v>110</v>
      </c>
      <c r="C29" s="25" t="s">
        <v>39</v>
      </c>
      <c r="D29" s="23">
        <v>100</v>
      </c>
      <c r="E29" s="23">
        <v>100</v>
      </c>
      <c r="F29" s="23">
        <v>100</v>
      </c>
      <c r="G29" s="23">
        <v>100</v>
      </c>
      <c r="H29" s="25">
        <v>100</v>
      </c>
      <c r="I29" s="21" t="s">
        <v>111</v>
      </c>
      <c r="J29" s="25" t="s">
        <v>41</v>
      </c>
      <c r="K29" s="25" t="s">
        <v>65</v>
      </c>
    </row>
    <row r="30" spans="1:11" ht="206.25" customHeight="1">
      <c r="A30" s="24" t="s">
        <v>112</v>
      </c>
      <c r="B30" s="25" t="s">
        <v>113</v>
      </c>
      <c r="C30" s="25" t="s">
        <v>39</v>
      </c>
      <c r="D30" s="25">
        <v>100</v>
      </c>
      <c r="E30" s="25">
        <v>100</v>
      </c>
      <c r="F30" s="25">
        <v>100</v>
      </c>
      <c r="G30" s="25">
        <v>100</v>
      </c>
      <c r="H30" s="25">
        <v>100</v>
      </c>
      <c r="I30" s="21" t="s">
        <v>114</v>
      </c>
      <c r="J30" s="25" t="s">
        <v>41</v>
      </c>
      <c r="K30" s="25" t="s">
        <v>65</v>
      </c>
    </row>
    <row r="31" spans="1:11" ht="192.75" customHeight="1">
      <c r="A31" s="24" t="s">
        <v>115</v>
      </c>
      <c r="B31" s="21" t="s">
        <v>116</v>
      </c>
      <c r="C31" s="21" t="s">
        <v>53</v>
      </c>
      <c r="D31" s="21">
        <v>24</v>
      </c>
      <c r="E31" s="21">
        <v>24</v>
      </c>
      <c r="F31" s="21">
        <v>24</v>
      </c>
      <c r="G31" s="21">
        <v>24</v>
      </c>
      <c r="H31" s="21">
        <v>24</v>
      </c>
      <c r="I31" s="25" t="s">
        <v>117</v>
      </c>
      <c r="J31" s="25" t="s">
        <v>41</v>
      </c>
      <c r="K31" s="25" t="s">
        <v>118</v>
      </c>
    </row>
    <row r="32" spans="1:11" ht="190.5" customHeight="1">
      <c r="A32" s="24" t="s">
        <v>119</v>
      </c>
      <c r="B32" s="21" t="s">
        <v>120</v>
      </c>
      <c r="C32" s="21" t="s">
        <v>39</v>
      </c>
      <c r="D32" s="23">
        <v>100</v>
      </c>
      <c r="E32" s="23">
        <v>100</v>
      </c>
      <c r="F32" s="23">
        <v>100</v>
      </c>
      <c r="G32" s="23">
        <v>100</v>
      </c>
      <c r="H32" s="21">
        <v>100</v>
      </c>
      <c r="I32" s="25" t="s">
        <v>121</v>
      </c>
      <c r="J32" s="25" t="s">
        <v>41</v>
      </c>
      <c r="K32" s="25" t="s">
        <v>118</v>
      </c>
    </row>
    <row r="33" spans="1:11" ht="123.75" customHeight="1">
      <c r="A33" s="24" t="s">
        <v>122</v>
      </c>
      <c r="B33" s="21" t="s">
        <v>123</v>
      </c>
      <c r="C33" s="25" t="s">
        <v>39</v>
      </c>
      <c r="D33" s="25">
        <v>100</v>
      </c>
      <c r="E33" s="25">
        <v>100</v>
      </c>
      <c r="F33" s="25">
        <v>100</v>
      </c>
      <c r="G33" s="25">
        <v>100</v>
      </c>
      <c r="H33" s="25">
        <v>100</v>
      </c>
      <c r="I33" s="25" t="s">
        <v>124</v>
      </c>
      <c r="J33" s="25" t="s">
        <v>41</v>
      </c>
      <c r="K33" s="25" t="s">
        <v>125</v>
      </c>
    </row>
    <row r="34" spans="1:11" ht="125.25" customHeight="1">
      <c r="A34" s="24" t="s">
        <v>126</v>
      </c>
      <c r="B34" s="25" t="s">
        <v>127</v>
      </c>
      <c r="C34" s="25" t="s">
        <v>39</v>
      </c>
      <c r="D34" s="25">
        <v>0.97</v>
      </c>
      <c r="E34" s="25">
        <v>0.97</v>
      </c>
      <c r="F34" s="25">
        <v>0.97</v>
      </c>
      <c r="G34" s="25">
        <v>0.97</v>
      </c>
      <c r="H34" s="25">
        <v>0.97</v>
      </c>
      <c r="I34" s="21" t="s">
        <v>128</v>
      </c>
      <c r="J34" s="25" t="s">
        <v>41</v>
      </c>
      <c r="K34" s="25" t="s">
        <v>129</v>
      </c>
    </row>
    <row r="35" spans="1:11" ht="126.75" customHeight="1">
      <c r="A35" s="24" t="s">
        <v>130</v>
      </c>
      <c r="B35" s="25" t="s">
        <v>131</v>
      </c>
      <c r="C35" s="25" t="s">
        <v>76</v>
      </c>
      <c r="D35" s="25">
        <v>5972</v>
      </c>
      <c r="E35" s="25">
        <v>5972</v>
      </c>
      <c r="F35" s="25">
        <v>5300</v>
      </c>
      <c r="G35" s="25">
        <v>5300</v>
      </c>
      <c r="H35" s="25">
        <v>5300</v>
      </c>
      <c r="I35" s="21" t="s">
        <v>132</v>
      </c>
      <c r="J35" s="25" t="s">
        <v>41</v>
      </c>
      <c r="K35" s="25" t="s">
        <v>96</v>
      </c>
    </row>
    <row r="36" spans="1:11" ht="126" customHeight="1">
      <c r="A36" s="24" t="s">
        <v>133</v>
      </c>
      <c r="B36" s="25" t="s">
        <v>134</v>
      </c>
      <c r="C36" s="25" t="s">
        <v>53</v>
      </c>
      <c r="D36" s="25">
        <v>9</v>
      </c>
      <c r="E36" s="25">
        <v>9</v>
      </c>
      <c r="F36" s="25">
        <v>9</v>
      </c>
      <c r="G36" s="25">
        <v>9</v>
      </c>
      <c r="H36" s="25">
        <v>9</v>
      </c>
      <c r="I36" s="21" t="s">
        <v>132</v>
      </c>
      <c r="J36" s="25" t="s">
        <v>41</v>
      </c>
      <c r="K36" s="25" t="s">
        <v>96</v>
      </c>
    </row>
    <row r="37" spans="1:11" ht="129" customHeight="1">
      <c r="A37" s="24" t="s">
        <v>135</v>
      </c>
      <c r="B37" s="25" t="s">
        <v>136</v>
      </c>
      <c r="C37" s="25" t="s">
        <v>76</v>
      </c>
      <c r="D37" s="25">
        <v>321</v>
      </c>
      <c r="E37" s="25">
        <v>322</v>
      </c>
      <c r="F37" s="25">
        <v>330</v>
      </c>
      <c r="G37" s="25">
        <v>350</v>
      </c>
      <c r="H37" s="25">
        <v>350</v>
      </c>
      <c r="I37" s="21" t="s">
        <v>132</v>
      </c>
      <c r="J37" s="25" t="s">
        <v>41</v>
      </c>
      <c r="K37" s="25" t="s">
        <v>96</v>
      </c>
    </row>
    <row r="38" spans="1:11" ht="122.25" customHeight="1">
      <c r="A38" s="24" t="s">
        <v>137</v>
      </c>
      <c r="B38" s="25" t="s">
        <v>138</v>
      </c>
      <c r="C38" s="25" t="s">
        <v>39</v>
      </c>
      <c r="D38" s="23">
        <v>100</v>
      </c>
      <c r="E38" s="23">
        <v>100</v>
      </c>
      <c r="F38" s="23">
        <v>100</v>
      </c>
      <c r="G38" s="23"/>
      <c r="H38" s="25">
        <v>100</v>
      </c>
      <c r="I38" s="21" t="s">
        <v>132</v>
      </c>
      <c r="J38" s="25" t="s">
        <v>41</v>
      </c>
      <c r="K38" s="25" t="s">
        <v>96</v>
      </c>
    </row>
    <row r="39" spans="1:11" ht="163.5" customHeight="1">
      <c r="A39" s="24" t="s">
        <v>139</v>
      </c>
      <c r="B39" s="25" t="s">
        <v>140</v>
      </c>
      <c r="C39" s="25" t="s">
        <v>39</v>
      </c>
      <c r="D39" s="23">
        <v>100</v>
      </c>
      <c r="E39" s="23">
        <v>100</v>
      </c>
      <c r="F39" s="23">
        <v>100</v>
      </c>
      <c r="G39" s="23">
        <v>100</v>
      </c>
      <c r="H39" s="25">
        <v>100</v>
      </c>
      <c r="I39" s="21" t="s">
        <v>132</v>
      </c>
      <c r="J39" s="25" t="s">
        <v>41</v>
      </c>
      <c r="K39" s="25" t="s">
        <v>89</v>
      </c>
    </row>
    <row r="40" spans="1:11" ht="146.25" customHeight="1">
      <c r="A40" s="24" t="s">
        <v>141</v>
      </c>
      <c r="B40" s="25" t="s">
        <v>142</v>
      </c>
      <c r="C40" s="25" t="s">
        <v>39</v>
      </c>
      <c r="D40" s="23">
        <v>100</v>
      </c>
      <c r="E40" s="23">
        <v>100</v>
      </c>
      <c r="F40" s="23">
        <v>100</v>
      </c>
      <c r="G40" s="23">
        <v>100</v>
      </c>
      <c r="H40" s="25">
        <v>100</v>
      </c>
      <c r="I40" s="21" t="s">
        <v>108</v>
      </c>
      <c r="J40" s="25" t="s">
        <v>41</v>
      </c>
      <c r="K40" s="25" t="s">
        <v>143</v>
      </c>
    </row>
    <row r="41" spans="1:11" ht="228" customHeight="1">
      <c r="A41" s="24" t="s">
        <v>144</v>
      </c>
      <c r="B41" s="25" t="s">
        <v>145</v>
      </c>
      <c r="C41" s="25" t="s">
        <v>39</v>
      </c>
      <c r="D41" s="25">
        <v>25</v>
      </c>
      <c r="E41" s="25">
        <v>25</v>
      </c>
      <c r="F41" s="25">
        <v>25</v>
      </c>
      <c r="G41" s="25">
        <v>25</v>
      </c>
      <c r="H41" s="25">
        <v>25</v>
      </c>
      <c r="I41" s="21" t="s">
        <v>146</v>
      </c>
      <c r="J41" s="25" t="s">
        <v>41</v>
      </c>
      <c r="K41" s="25" t="s">
        <v>147</v>
      </c>
    </row>
    <row r="42" spans="1:11" ht="213.75" customHeight="1">
      <c r="A42" s="24" t="s">
        <v>148</v>
      </c>
      <c r="B42" s="25" t="s">
        <v>149</v>
      </c>
      <c r="C42" s="25" t="s">
        <v>39</v>
      </c>
      <c r="D42" s="23">
        <v>74.400000000000006</v>
      </c>
      <c r="E42" s="23">
        <v>75</v>
      </c>
      <c r="F42" s="21">
        <v>75.5</v>
      </c>
      <c r="G42" s="21">
        <v>80</v>
      </c>
      <c r="H42" s="21">
        <v>80</v>
      </c>
      <c r="I42" s="21" t="s">
        <v>150</v>
      </c>
      <c r="J42" s="25" t="s">
        <v>41</v>
      </c>
      <c r="K42" s="25" t="s">
        <v>151</v>
      </c>
    </row>
    <row r="43" spans="1:11" ht="49.5" customHeight="1">
      <c r="A43" s="27"/>
      <c r="B43" s="106" t="s">
        <v>152</v>
      </c>
      <c r="C43" s="106"/>
      <c r="D43" s="106"/>
      <c r="E43" s="106"/>
      <c r="F43" s="106"/>
      <c r="G43" s="106"/>
      <c r="H43" s="106"/>
      <c r="I43" s="106"/>
      <c r="J43" s="106"/>
      <c r="K43" s="106"/>
    </row>
    <row r="44" spans="1:11" ht="204" customHeight="1">
      <c r="A44" s="27" t="s">
        <v>153</v>
      </c>
      <c r="B44" s="22" t="s">
        <v>154</v>
      </c>
      <c r="C44" s="22" t="s">
        <v>155</v>
      </c>
      <c r="D44" s="28" t="s">
        <v>156</v>
      </c>
      <c r="E44" s="29">
        <v>10</v>
      </c>
      <c r="F44" s="30">
        <v>0</v>
      </c>
      <c r="G44" s="30">
        <v>0</v>
      </c>
      <c r="H44" s="31">
        <v>0</v>
      </c>
      <c r="I44" s="21" t="s">
        <v>396</v>
      </c>
      <c r="J44" s="32" t="s">
        <v>41</v>
      </c>
      <c r="K44" s="33"/>
    </row>
    <row r="45" spans="1:11" ht="49.5" customHeight="1">
      <c r="A45" s="34"/>
      <c r="B45" s="107"/>
      <c r="C45" s="107"/>
      <c r="D45" s="35"/>
      <c r="E45" s="36"/>
      <c r="F45" s="37"/>
      <c r="G45" s="37"/>
      <c r="H45" s="37"/>
      <c r="I45" s="38"/>
      <c r="J45" s="39"/>
      <c r="K45" s="40"/>
    </row>
    <row r="46" spans="1:11" ht="39.75" customHeight="1">
      <c r="A46" s="101" t="s">
        <v>397</v>
      </c>
      <c r="B46" s="101"/>
      <c r="C46" s="101"/>
      <c r="D46" s="101"/>
      <c r="E46" s="101"/>
      <c r="F46" s="101"/>
      <c r="G46" s="41"/>
      <c r="H46" s="42"/>
      <c r="I46" s="42"/>
      <c r="J46" s="43"/>
      <c r="K46" s="44" t="s">
        <v>157</v>
      </c>
    </row>
    <row r="47" spans="1:11">
      <c r="A47" s="34"/>
      <c r="B47" s="45"/>
      <c r="C47" s="35"/>
      <c r="D47" s="35"/>
      <c r="E47" s="37"/>
      <c r="F47" s="37"/>
      <c r="G47" s="37"/>
      <c r="H47" s="37"/>
      <c r="I47" s="38"/>
      <c r="J47" s="39"/>
      <c r="K47" s="40"/>
    </row>
    <row r="48" spans="1:11">
      <c r="A48" s="46"/>
      <c r="B48" s="45"/>
      <c r="C48" s="35"/>
      <c r="D48" s="35"/>
      <c r="E48" s="35"/>
      <c r="F48" s="35"/>
      <c r="G48" s="35"/>
      <c r="H48" s="35"/>
      <c r="I48" s="38"/>
      <c r="J48" s="47"/>
      <c r="K48" s="40"/>
    </row>
    <row r="49" spans="1:11">
      <c r="A49" s="46"/>
      <c r="B49" s="45"/>
      <c r="C49" s="35"/>
      <c r="D49" s="35"/>
      <c r="E49" s="35"/>
      <c r="F49" s="35"/>
      <c r="G49" s="35"/>
      <c r="H49" s="35"/>
      <c r="I49" s="38"/>
      <c r="J49" s="47"/>
      <c r="K49" s="40"/>
    </row>
    <row r="50" spans="1:11">
      <c r="A50" s="46"/>
      <c r="B50" s="45"/>
      <c r="C50" s="35"/>
      <c r="D50" s="35"/>
      <c r="E50" s="35"/>
      <c r="F50" s="35"/>
      <c r="G50" s="35"/>
      <c r="H50" s="35"/>
      <c r="I50" s="38"/>
      <c r="J50" s="47"/>
      <c r="K50" s="40"/>
    </row>
    <row r="51" spans="1:11">
      <c r="A51" s="46"/>
      <c r="B51" s="45"/>
      <c r="C51" s="35"/>
      <c r="D51" s="35"/>
      <c r="E51" s="35"/>
      <c r="F51" s="35"/>
      <c r="G51" s="35"/>
      <c r="H51" s="35"/>
      <c r="I51" s="38"/>
      <c r="J51" s="47"/>
      <c r="K51" s="40"/>
    </row>
  </sheetData>
  <mergeCells count="20">
    <mergeCell ref="D3:D4"/>
    <mergeCell ref="I3:I4"/>
    <mergeCell ref="J3:J4"/>
    <mergeCell ref="B45:C45"/>
    <mergeCell ref="A46:F46"/>
    <mergeCell ref="A1:K1"/>
    <mergeCell ref="A2:K2"/>
    <mergeCell ref="E3:H3"/>
    <mergeCell ref="K3:K4"/>
    <mergeCell ref="B6:K6"/>
    <mergeCell ref="B7:K7"/>
    <mergeCell ref="B12:K12"/>
    <mergeCell ref="K14:K17"/>
    <mergeCell ref="B18:K18"/>
    <mergeCell ref="B43:K43"/>
    <mergeCell ref="I14:I17"/>
    <mergeCell ref="J14:J17"/>
    <mergeCell ref="A3:A4"/>
    <mergeCell ref="B3:B4"/>
    <mergeCell ref="C3:C4"/>
  </mergeCells>
  <printOptions horizontalCentered="1"/>
  <pageMargins left="0.78740157480314965" right="0.39370078740157483" top="1.1811023622047245" bottom="0.78740157480314965" header="0.98425196850393704" footer="0.78740157480314965"/>
  <pageSetup paperSize="9" scale="59" orientation="landscape" horizontalDpi="300" verticalDpi="300" r:id="rId1"/>
  <headerFooter differentFirst="1">
    <oddHeader>&amp;C&amp;P</oddHeader>
  </headerFooter>
  <rowBreaks count="3" manualBreakCount="3">
    <brk id="9" max="10" man="1"/>
    <brk id="13" max="10" man="1"/>
    <brk id="38" max="10" man="1"/>
  </rowBreaks>
</worksheet>
</file>

<file path=xl/worksheets/sheet3.xml><?xml version="1.0" encoding="utf-8"?>
<worksheet xmlns="http://schemas.openxmlformats.org/spreadsheetml/2006/main" xmlns:r="http://schemas.openxmlformats.org/officeDocument/2006/relationships">
  <sheetPr>
    <pageSetUpPr fitToPage="1"/>
  </sheetPr>
  <dimension ref="A1:M61"/>
  <sheetViews>
    <sheetView view="pageBreakPreview" zoomScale="60" zoomScaleNormal="95" workbookViewId="0">
      <selection activeCell="H14" sqref="H14"/>
    </sheetView>
  </sheetViews>
  <sheetFormatPr defaultColWidth="10.5" defaultRowHeight="14.25"/>
  <cols>
    <col min="1" max="1" width="7" style="19" customWidth="1"/>
    <col min="2" max="2" width="36.875" style="19" customWidth="1"/>
    <col min="3" max="8" width="12.125" style="19" customWidth="1"/>
    <col min="9" max="9" width="18.125" style="19" customWidth="1"/>
    <col min="10" max="11" width="12.125" style="19" customWidth="1"/>
    <col min="12" max="12" width="20.375" style="19" customWidth="1"/>
    <col min="13" max="13" width="12.125" style="19" customWidth="1"/>
  </cols>
  <sheetData>
    <row r="1" spans="1:13">
      <c r="A1" s="48"/>
    </row>
    <row r="2" spans="1:13" ht="18.75">
      <c r="A2" s="109" t="s">
        <v>158</v>
      </c>
      <c r="B2" s="109"/>
      <c r="C2" s="109"/>
      <c r="D2" s="109"/>
      <c r="E2" s="109"/>
      <c r="F2" s="109"/>
      <c r="G2" s="109"/>
      <c r="H2" s="109"/>
      <c r="I2" s="109"/>
      <c r="J2" s="109"/>
      <c r="K2" s="109"/>
      <c r="L2" s="109"/>
      <c r="M2" s="109"/>
    </row>
    <row r="3" spans="1:13" ht="32.25" customHeight="1">
      <c r="A3" s="114" t="s">
        <v>23</v>
      </c>
      <c r="B3" s="117" t="s">
        <v>159</v>
      </c>
      <c r="C3" s="117" t="s">
        <v>160</v>
      </c>
      <c r="D3" s="117" t="s">
        <v>161</v>
      </c>
      <c r="E3" s="117"/>
      <c r="F3" s="117"/>
      <c r="G3" s="117"/>
      <c r="H3" s="117"/>
      <c r="I3" s="117" t="s">
        <v>162</v>
      </c>
      <c r="J3" s="117" t="s">
        <v>163</v>
      </c>
      <c r="K3" s="117" t="s">
        <v>164</v>
      </c>
      <c r="L3" s="117" t="s">
        <v>165</v>
      </c>
      <c r="M3" s="117" t="s">
        <v>166</v>
      </c>
    </row>
    <row r="4" spans="1:13" ht="32.25" customHeight="1">
      <c r="A4" s="114"/>
      <c r="B4" s="117"/>
      <c r="C4" s="117"/>
      <c r="D4" s="117" t="s">
        <v>167</v>
      </c>
      <c r="E4" s="117" t="s">
        <v>168</v>
      </c>
      <c r="F4" s="117"/>
      <c r="G4" s="117"/>
      <c r="H4" s="117"/>
      <c r="I4" s="117"/>
      <c r="J4" s="117"/>
      <c r="K4" s="117"/>
      <c r="L4" s="117"/>
      <c r="M4" s="117"/>
    </row>
    <row r="5" spans="1:13" ht="32.25" customHeight="1">
      <c r="A5" s="114"/>
      <c r="B5" s="117"/>
      <c r="C5" s="117"/>
      <c r="D5" s="117"/>
      <c r="E5" s="50" t="s">
        <v>169</v>
      </c>
      <c r="F5" s="50" t="s">
        <v>170</v>
      </c>
      <c r="G5" s="50" t="s">
        <v>171</v>
      </c>
      <c r="H5" s="50" t="s">
        <v>172</v>
      </c>
      <c r="I5" s="117"/>
      <c r="J5" s="117"/>
      <c r="K5" s="117"/>
      <c r="L5" s="117"/>
      <c r="M5" s="117"/>
    </row>
    <row r="6" spans="1:13" ht="15.75">
      <c r="A6" s="49">
        <v>1</v>
      </c>
      <c r="B6" s="50">
        <v>2</v>
      </c>
      <c r="C6" s="50">
        <v>3</v>
      </c>
      <c r="D6" s="50">
        <v>4</v>
      </c>
      <c r="E6" s="50">
        <v>5</v>
      </c>
      <c r="F6" s="50">
        <v>6</v>
      </c>
      <c r="G6" s="50">
        <v>7</v>
      </c>
      <c r="H6" s="50">
        <v>8</v>
      </c>
      <c r="I6" s="50">
        <v>9</v>
      </c>
      <c r="J6" s="50">
        <v>10</v>
      </c>
      <c r="K6" s="50">
        <v>11</v>
      </c>
      <c r="L6" s="50">
        <v>12</v>
      </c>
      <c r="M6" s="50">
        <v>13</v>
      </c>
    </row>
    <row r="7" spans="1:13" ht="51.75" customHeight="1">
      <c r="A7" s="119" t="s">
        <v>173</v>
      </c>
      <c r="B7" s="119"/>
      <c r="C7" s="119"/>
      <c r="D7" s="119"/>
      <c r="E7" s="119"/>
      <c r="F7" s="119"/>
      <c r="G7" s="119"/>
      <c r="H7" s="119"/>
      <c r="I7" s="119"/>
      <c r="J7" s="119"/>
      <c r="K7" s="119"/>
      <c r="L7" s="119"/>
      <c r="M7" s="119"/>
    </row>
    <row r="8" spans="1:13" ht="27" customHeight="1">
      <c r="A8" s="49" t="s">
        <v>174</v>
      </c>
      <c r="B8" s="119" t="s">
        <v>175</v>
      </c>
      <c r="C8" s="119"/>
      <c r="D8" s="119"/>
      <c r="E8" s="119"/>
      <c r="F8" s="119"/>
      <c r="G8" s="119"/>
      <c r="H8" s="119"/>
      <c r="I8" s="119"/>
      <c r="J8" s="119"/>
      <c r="K8" s="119"/>
      <c r="L8" s="119"/>
      <c r="M8" s="119"/>
    </row>
    <row r="9" spans="1:13" ht="51.75" customHeight="1">
      <c r="A9" s="114" t="s">
        <v>35</v>
      </c>
      <c r="B9" s="117" t="s">
        <v>176</v>
      </c>
      <c r="C9" s="50" t="s">
        <v>31</v>
      </c>
      <c r="D9" s="51">
        <f t="shared" ref="D9:D24" si="0">SUM(E9:H9)</f>
        <v>6606.5000000000009</v>
      </c>
      <c r="E9" s="51">
        <f>6323.1+19.1</f>
        <v>6342.2000000000007</v>
      </c>
      <c r="F9" s="51">
        <f>263.5+0.8</f>
        <v>264.3</v>
      </c>
      <c r="G9" s="51">
        <v>0</v>
      </c>
      <c r="H9" s="51">
        <v>0</v>
      </c>
      <c r="I9" s="104" t="s">
        <v>177</v>
      </c>
      <c r="J9" s="117" t="s">
        <v>178</v>
      </c>
      <c r="K9" s="50">
        <v>100</v>
      </c>
      <c r="L9" s="104" t="s">
        <v>41</v>
      </c>
      <c r="M9" s="114" t="s">
        <v>179</v>
      </c>
    </row>
    <row r="10" spans="1:13" ht="51.75" customHeight="1">
      <c r="A10" s="114"/>
      <c r="B10" s="117"/>
      <c r="C10" s="50" t="s">
        <v>32</v>
      </c>
      <c r="D10" s="51">
        <f t="shared" si="0"/>
        <v>6706.7</v>
      </c>
      <c r="E10" s="51">
        <f>7643.5-1205.1</f>
        <v>6438.4</v>
      </c>
      <c r="F10" s="51">
        <f>318.5-50.2</f>
        <v>268.3</v>
      </c>
      <c r="G10" s="51">
        <v>0</v>
      </c>
      <c r="H10" s="51">
        <v>0</v>
      </c>
      <c r="I10" s="104"/>
      <c r="J10" s="117"/>
      <c r="K10" s="50">
        <v>100</v>
      </c>
      <c r="L10" s="104"/>
      <c r="M10" s="114"/>
    </row>
    <row r="11" spans="1:13" ht="51.75" customHeight="1">
      <c r="A11" s="114"/>
      <c r="B11" s="117"/>
      <c r="C11" s="50" t="s">
        <v>33</v>
      </c>
      <c r="D11" s="51">
        <f t="shared" si="0"/>
        <v>6828</v>
      </c>
      <c r="E11" s="51">
        <f>7643.5-1088.7</f>
        <v>6554.8</v>
      </c>
      <c r="F11" s="51">
        <f>318.5-45.3</f>
        <v>273.2</v>
      </c>
      <c r="G11" s="51">
        <v>0</v>
      </c>
      <c r="H11" s="51">
        <v>0</v>
      </c>
      <c r="I11" s="104"/>
      <c r="J11" s="117"/>
      <c r="K11" s="50">
        <v>100</v>
      </c>
      <c r="L11" s="104"/>
      <c r="M11" s="114"/>
    </row>
    <row r="12" spans="1:13" ht="51.75" customHeight="1">
      <c r="A12" s="114"/>
      <c r="B12" s="117"/>
      <c r="C12" s="50" t="s">
        <v>180</v>
      </c>
      <c r="D12" s="51">
        <f t="shared" si="0"/>
        <v>0</v>
      </c>
      <c r="E12" s="51">
        <v>0</v>
      </c>
      <c r="F12" s="51">
        <v>0</v>
      </c>
      <c r="G12" s="51">
        <v>0</v>
      </c>
      <c r="H12" s="51">
        <v>0</v>
      </c>
      <c r="I12" s="104"/>
      <c r="J12" s="117"/>
      <c r="K12" s="50" t="s">
        <v>181</v>
      </c>
      <c r="L12" s="104"/>
      <c r="M12" s="114"/>
    </row>
    <row r="13" spans="1:13" ht="29.25" customHeight="1">
      <c r="A13" s="114" t="s">
        <v>182</v>
      </c>
      <c r="B13" s="117" t="s">
        <v>183</v>
      </c>
      <c r="C13" s="50" t="s">
        <v>31</v>
      </c>
      <c r="D13" s="51">
        <f t="shared" si="0"/>
        <v>88431.8</v>
      </c>
      <c r="E13" s="51">
        <f>42809.8+42528.5+3093.5</f>
        <v>88431.8</v>
      </c>
      <c r="F13" s="51">
        <v>0</v>
      </c>
      <c r="G13" s="51">
        <v>0</v>
      </c>
      <c r="H13" s="51">
        <v>0</v>
      </c>
      <c r="I13" s="104" t="s">
        <v>184</v>
      </c>
      <c r="J13" s="121" t="s">
        <v>185</v>
      </c>
      <c r="K13" s="50">
        <v>564</v>
      </c>
      <c r="L13" s="104" t="s">
        <v>41</v>
      </c>
      <c r="M13" s="114" t="s">
        <v>179</v>
      </c>
    </row>
    <row r="14" spans="1:13" ht="29.25" customHeight="1">
      <c r="A14" s="114"/>
      <c r="B14" s="117"/>
      <c r="C14" s="50" t="s">
        <v>32</v>
      </c>
      <c r="D14" s="51">
        <f t="shared" si="0"/>
        <v>85344.5</v>
      </c>
      <c r="E14" s="51">
        <v>85344.5</v>
      </c>
      <c r="F14" s="51">
        <v>0</v>
      </c>
      <c r="G14" s="51">
        <v>0</v>
      </c>
      <c r="H14" s="51">
        <v>0</v>
      </c>
      <c r="I14" s="104"/>
      <c r="J14" s="121"/>
      <c r="K14" s="50">
        <v>560</v>
      </c>
      <c r="L14" s="104"/>
      <c r="M14" s="114"/>
    </row>
    <row r="15" spans="1:13" ht="29.25" customHeight="1">
      <c r="A15" s="114"/>
      <c r="B15" s="117"/>
      <c r="C15" s="50" t="s">
        <v>33</v>
      </c>
      <c r="D15" s="51">
        <f t="shared" si="0"/>
        <v>85344.5</v>
      </c>
      <c r="E15" s="51">
        <v>85344.5</v>
      </c>
      <c r="F15" s="51">
        <v>0</v>
      </c>
      <c r="G15" s="51">
        <v>0</v>
      </c>
      <c r="H15" s="51">
        <v>0</v>
      </c>
      <c r="I15" s="104"/>
      <c r="J15" s="121"/>
      <c r="K15" s="50">
        <v>560</v>
      </c>
      <c r="L15" s="104"/>
      <c r="M15" s="114"/>
    </row>
    <row r="16" spans="1:13" ht="29.25" customHeight="1">
      <c r="A16" s="114"/>
      <c r="B16" s="117"/>
      <c r="C16" s="50" t="s">
        <v>180</v>
      </c>
      <c r="D16" s="51">
        <f t="shared" si="0"/>
        <v>85344.5</v>
      </c>
      <c r="E16" s="51">
        <v>85344.5</v>
      </c>
      <c r="F16" s="51">
        <v>0</v>
      </c>
      <c r="G16" s="51">
        <v>0</v>
      </c>
      <c r="H16" s="51">
        <v>0</v>
      </c>
      <c r="I16" s="104"/>
      <c r="J16" s="121"/>
      <c r="K16" s="50">
        <v>560</v>
      </c>
      <c r="L16" s="104"/>
      <c r="M16" s="114"/>
    </row>
    <row r="17" spans="1:13" ht="30" customHeight="1">
      <c r="A17" s="114" t="s">
        <v>186</v>
      </c>
      <c r="B17" s="117" t="s">
        <v>187</v>
      </c>
      <c r="C17" s="50" t="s">
        <v>31</v>
      </c>
      <c r="D17" s="51">
        <f t="shared" si="0"/>
        <v>1953</v>
      </c>
      <c r="E17" s="51">
        <v>1953</v>
      </c>
      <c r="F17" s="51">
        <v>0</v>
      </c>
      <c r="G17" s="51">
        <v>0</v>
      </c>
      <c r="H17" s="51">
        <v>0</v>
      </c>
      <c r="I17" s="104" t="s">
        <v>188</v>
      </c>
      <c r="J17" s="121" t="s">
        <v>185</v>
      </c>
      <c r="K17" s="50">
        <v>25</v>
      </c>
      <c r="L17" s="104" t="s">
        <v>41</v>
      </c>
      <c r="M17" s="114" t="s">
        <v>179</v>
      </c>
    </row>
    <row r="18" spans="1:13" ht="30" customHeight="1">
      <c r="A18" s="114"/>
      <c r="B18" s="117"/>
      <c r="C18" s="50" t="s">
        <v>32</v>
      </c>
      <c r="D18" s="51">
        <f t="shared" si="0"/>
        <v>0</v>
      </c>
      <c r="E18" s="51">
        <v>0</v>
      </c>
      <c r="F18" s="51">
        <v>0</v>
      </c>
      <c r="G18" s="51">
        <v>0</v>
      </c>
      <c r="H18" s="51">
        <v>0</v>
      </c>
      <c r="I18" s="104"/>
      <c r="J18" s="121"/>
      <c r="K18" s="50" t="s">
        <v>181</v>
      </c>
      <c r="L18" s="104"/>
      <c r="M18" s="114"/>
    </row>
    <row r="19" spans="1:13" ht="30" customHeight="1">
      <c r="A19" s="114"/>
      <c r="B19" s="117"/>
      <c r="C19" s="50" t="s">
        <v>33</v>
      </c>
      <c r="D19" s="51">
        <f t="shared" si="0"/>
        <v>0</v>
      </c>
      <c r="E19" s="51">
        <v>0</v>
      </c>
      <c r="F19" s="51">
        <v>0</v>
      </c>
      <c r="G19" s="51">
        <v>0</v>
      </c>
      <c r="H19" s="51">
        <v>0</v>
      </c>
      <c r="I19" s="104"/>
      <c r="J19" s="121"/>
      <c r="K19" s="50" t="s">
        <v>181</v>
      </c>
      <c r="L19" s="104"/>
      <c r="M19" s="114"/>
    </row>
    <row r="20" spans="1:13" ht="30" customHeight="1">
      <c r="A20" s="114"/>
      <c r="B20" s="117"/>
      <c r="C20" s="50" t="s">
        <v>180</v>
      </c>
      <c r="D20" s="51">
        <f t="shared" si="0"/>
        <v>0</v>
      </c>
      <c r="E20" s="51">
        <v>0</v>
      </c>
      <c r="F20" s="51">
        <v>0</v>
      </c>
      <c r="G20" s="51">
        <v>0</v>
      </c>
      <c r="H20" s="51">
        <v>0</v>
      </c>
      <c r="I20" s="104"/>
      <c r="J20" s="121"/>
      <c r="K20" s="50" t="s">
        <v>181</v>
      </c>
      <c r="L20" s="104"/>
      <c r="M20" s="114"/>
    </row>
    <row r="21" spans="1:13" ht="24" customHeight="1">
      <c r="A21" s="120" t="s">
        <v>189</v>
      </c>
      <c r="B21" s="120"/>
      <c r="C21" s="53" t="s">
        <v>31</v>
      </c>
      <c r="D21" s="54">
        <f t="shared" si="0"/>
        <v>96991.3</v>
      </c>
      <c r="E21" s="54">
        <f t="shared" ref="E21:H24" si="1">E9+E13+E17</f>
        <v>96727</v>
      </c>
      <c r="F21" s="54">
        <f t="shared" si="1"/>
        <v>264.3</v>
      </c>
      <c r="G21" s="54">
        <f t="shared" si="1"/>
        <v>0</v>
      </c>
      <c r="H21" s="54">
        <f t="shared" si="1"/>
        <v>0</v>
      </c>
      <c r="I21" s="110" t="s">
        <v>190</v>
      </c>
      <c r="J21" s="110" t="s">
        <v>190</v>
      </c>
      <c r="K21" s="110" t="s">
        <v>190</v>
      </c>
      <c r="L21" s="110" t="s">
        <v>190</v>
      </c>
      <c r="M21" s="110" t="s">
        <v>190</v>
      </c>
    </row>
    <row r="22" spans="1:13" ht="24" customHeight="1">
      <c r="A22" s="120"/>
      <c r="B22" s="120"/>
      <c r="C22" s="53" t="s">
        <v>32</v>
      </c>
      <c r="D22" s="54">
        <f t="shared" si="0"/>
        <v>92051.199999999997</v>
      </c>
      <c r="E22" s="54">
        <f t="shared" si="1"/>
        <v>91782.9</v>
      </c>
      <c r="F22" s="54">
        <f t="shared" si="1"/>
        <v>268.3</v>
      </c>
      <c r="G22" s="54">
        <f t="shared" si="1"/>
        <v>0</v>
      </c>
      <c r="H22" s="54">
        <f t="shared" si="1"/>
        <v>0</v>
      </c>
      <c r="I22" s="110"/>
      <c r="J22" s="110"/>
      <c r="K22" s="110"/>
      <c r="L22" s="110"/>
      <c r="M22" s="110"/>
    </row>
    <row r="23" spans="1:13" ht="24" customHeight="1">
      <c r="A23" s="120"/>
      <c r="B23" s="120"/>
      <c r="C23" s="53" t="s">
        <v>33</v>
      </c>
      <c r="D23" s="54">
        <f t="shared" si="0"/>
        <v>92172.5</v>
      </c>
      <c r="E23" s="54">
        <f t="shared" si="1"/>
        <v>91899.3</v>
      </c>
      <c r="F23" s="54">
        <f t="shared" si="1"/>
        <v>273.2</v>
      </c>
      <c r="G23" s="54">
        <f t="shared" si="1"/>
        <v>0</v>
      </c>
      <c r="H23" s="54">
        <f t="shared" si="1"/>
        <v>0</v>
      </c>
      <c r="I23" s="110"/>
      <c r="J23" s="110"/>
      <c r="K23" s="110"/>
      <c r="L23" s="110"/>
      <c r="M23" s="110"/>
    </row>
    <row r="24" spans="1:13" ht="24" customHeight="1">
      <c r="A24" s="120"/>
      <c r="B24" s="120"/>
      <c r="C24" s="53" t="s">
        <v>180</v>
      </c>
      <c r="D24" s="54">
        <f t="shared" si="0"/>
        <v>85344.5</v>
      </c>
      <c r="E24" s="54">
        <f t="shared" si="1"/>
        <v>85344.5</v>
      </c>
      <c r="F24" s="54">
        <f t="shared" si="1"/>
        <v>0</v>
      </c>
      <c r="G24" s="54">
        <f t="shared" si="1"/>
        <v>0</v>
      </c>
      <c r="H24" s="54">
        <f t="shared" si="1"/>
        <v>0</v>
      </c>
      <c r="I24" s="110"/>
      <c r="J24" s="110"/>
      <c r="K24" s="110"/>
      <c r="L24" s="110"/>
      <c r="M24" s="110"/>
    </row>
    <row r="25" spans="1:13" ht="27" customHeight="1">
      <c r="A25" s="119" t="s">
        <v>191</v>
      </c>
      <c r="B25" s="119"/>
      <c r="C25" s="119"/>
      <c r="D25" s="119"/>
      <c r="E25" s="119"/>
      <c r="F25" s="119"/>
      <c r="G25" s="119"/>
      <c r="H25" s="119"/>
      <c r="I25" s="119"/>
      <c r="J25" s="119"/>
      <c r="K25" s="119"/>
      <c r="L25" s="119"/>
      <c r="M25" s="119"/>
    </row>
    <row r="26" spans="1:13" ht="27" customHeight="1">
      <c r="A26" s="49" t="s">
        <v>192</v>
      </c>
      <c r="B26" s="119" t="s">
        <v>193</v>
      </c>
      <c r="C26" s="119"/>
      <c r="D26" s="119"/>
      <c r="E26" s="119"/>
      <c r="F26" s="119"/>
      <c r="G26" s="119"/>
      <c r="H26" s="119"/>
      <c r="I26" s="119"/>
      <c r="J26" s="119"/>
      <c r="K26" s="119"/>
      <c r="L26" s="119"/>
      <c r="M26" s="119"/>
    </row>
    <row r="27" spans="1:13" ht="30" customHeight="1">
      <c r="A27" s="114" t="s">
        <v>57</v>
      </c>
      <c r="B27" s="117" t="s">
        <v>194</v>
      </c>
      <c r="C27" s="50" t="s">
        <v>31</v>
      </c>
      <c r="D27" s="51">
        <f>SUM(F27:H27)</f>
        <v>48738.5</v>
      </c>
      <c r="E27" s="51">
        <f t="shared" ref="E27:H30" si="2">E31+E35+E39</f>
        <v>0</v>
      </c>
      <c r="F27" s="51">
        <f t="shared" si="2"/>
        <v>0</v>
      </c>
      <c r="G27" s="51">
        <f t="shared" si="2"/>
        <v>48738.5</v>
      </c>
      <c r="H27" s="51">
        <f t="shared" si="2"/>
        <v>0</v>
      </c>
      <c r="I27" s="104" t="s">
        <v>195</v>
      </c>
      <c r="J27" s="117" t="s">
        <v>63</v>
      </c>
      <c r="K27" s="50">
        <f>K31+K35</f>
        <v>17</v>
      </c>
      <c r="L27" s="104" t="s">
        <v>41</v>
      </c>
      <c r="M27" s="114" t="s">
        <v>196</v>
      </c>
    </row>
    <row r="28" spans="1:13" ht="30" customHeight="1">
      <c r="A28" s="114"/>
      <c r="B28" s="117"/>
      <c r="C28" s="50" t="s">
        <v>32</v>
      </c>
      <c r="D28" s="51">
        <f>SUM(E28:H28)</f>
        <v>0</v>
      </c>
      <c r="E28" s="51">
        <f t="shared" si="2"/>
        <v>0</v>
      </c>
      <c r="F28" s="51">
        <f t="shared" si="2"/>
        <v>0</v>
      </c>
      <c r="G28" s="51">
        <f t="shared" si="2"/>
        <v>0</v>
      </c>
      <c r="H28" s="51">
        <f t="shared" si="2"/>
        <v>0</v>
      </c>
      <c r="I28" s="104"/>
      <c r="J28" s="117"/>
      <c r="K28" s="50" t="s">
        <v>181</v>
      </c>
      <c r="L28" s="104"/>
      <c r="M28" s="114"/>
    </row>
    <row r="29" spans="1:13" ht="30" customHeight="1">
      <c r="A29" s="114"/>
      <c r="B29" s="117"/>
      <c r="C29" s="50" t="s">
        <v>33</v>
      </c>
      <c r="D29" s="51">
        <f>SUM(E29:H29)</f>
        <v>0</v>
      </c>
      <c r="E29" s="51">
        <f t="shared" si="2"/>
        <v>0</v>
      </c>
      <c r="F29" s="51">
        <f t="shared" si="2"/>
        <v>0</v>
      </c>
      <c r="G29" s="51">
        <f t="shared" si="2"/>
        <v>0</v>
      </c>
      <c r="H29" s="51">
        <f t="shared" si="2"/>
        <v>0</v>
      </c>
      <c r="I29" s="104"/>
      <c r="J29" s="117"/>
      <c r="K29" s="50" t="s">
        <v>181</v>
      </c>
      <c r="L29" s="104"/>
      <c r="M29" s="114"/>
    </row>
    <row r="30" spans="1:13" ht="30" customHeight="1">
      <c r="A30" s="114"/>
      <c r="B30" s="117"/>
      <c r="C30" s="50" t="s">
        <v>180</v>
      </c>
      <c r="D30" s="51">
        <f>SUM(E30:H30)</f>
        <v>0</v>
      </c>
      <c r="E30" s="51">
        <f t="shared" si="2"/>
        <v>0</v>
      </c>
      <c r="F30" s="51">
        <f t="shared" si="2"/>
        <v>0</v>
      </c>
      <c r="G30" s="51">
        <f t="shared" si="2"/>
        <v>0</v>
      </c>
      <c r="H30" s="51">
        <f t="shared" si="2"/>
        <v>0</v>
      </c>
      <c r="I30" s="104"/>
      <c r="J30" s="117"/>
      <c r="K30" s="50" t="s">
        <v>181</v>
      </c>
      <c r="L30" s="104"/>
      <c r="M30" s="114"/>
    </row>
    <row r="31" spans="1:13" ht="32.25" customHeight="1">
      <c r="A31" s="115" t="s">
        <v>197</v>
      </c>
      <c r="B31" s="118" t="s">
        <v>198</v>
      </c>
      <c r="C31" s="50" t="s">
        <v>31</v>
      </c>
      <c r="D31" s="51">
        <f>SUM(F31:H31)</f>
        <v>6051.7000000000007</v>
      </c>
      <c r="E31" s="51">
        <v>0</v>
      </c>
      <c r="F31" s="51">
        <v>0</v>
      </c>
      <c r="G31" s="51">
        <f>2000+1500+326.1+2951-422-154.7-148.7</f>
        <v>6051.7000000000007</v>
      </c>
      <c r="H31" s="51">
        <v>0</v>
      </c>
      <c r="I31" s="104" t="s">
        <v>195</v>
      </c>
      <c r="J31" s="117" t="s">
        <v>63</v>
      </c>
      <c r="K31" s="50">
        <v>3</v>
      </c>
      <c r="L31" s="104" t="s">
        <v>41</v>
      </c>
      <c r="M31" s="114" t="s">
        <v>199</v>
      </c>
    </row>
    <row r="32" spans="1:13" ht="32.25" customHeight="1">
      <c r="A32" s="115"/>
      <c r="B32" s="118"/>
      <c r="C32" s="50" t="s">
        <v>32</v>
      </c>
      <c r="D32" s="51">
        <f>SUM(E32:H32)</f>
        <v>0</v>
      </c>
      <c r="E32" s="51">
        <v>0</v>
      </c>
      <c r="F32" s="51">
        <v>0</v>
      </c>
      <c r="G32" s="51">
        <v>0</v>
      </c>
      <c r="H32" s="51">
        <v>0</v>
      </c>
      <c r="I32" s="104"/>
      <c r="J32" s="117"/>
      <c r="K32" s="50" t="s">
        <v>181</v>
      </c>
      <c r="L32" s="104"/>
      <c r="M32" s="114"/>
    </row>
    <row r="33" spans="1:13" ht="32.25" customHeight="1">
      <c r="A33" s="115"/>
      <c r="B33" s="118"/>
      <c r="C33" s="50" t="s">
        <v>33</v>
      </c>
      <c r="D33" s="51">
        <f>SUM(E33:H33)</f>
        <v>0</v>
      </c>
      <c r="E33" s="51">
        <v>0</v>
      </c>
      <c r="F33" s="51">
        <v>0</v>
      </c>
      <c r="G33" s="51">
        <v>0</v>
      </c>
      <c r="H33" s="51">
        <v>0</v>
      </c>
      <c r="I33" s="104"/>
      <c r="J33" s="117"/>
      <c r="K33" s="50" t="s">
        <v>181</v>
      </c>
      <c r="L33" s="104"/>
      <c r="M33" s="114"/>
    </row>
    <row r="34" spans="1:13" ht="32.25" customHeight="1">
      <c r="A34" s="115"/>
      <c r="B34" s="118"/>
      <c r="C34" s="50" t="s">
        <v>33</v>
      </c>
      <c r="D34" s="51">
        <f>SUM(E34:H34)</f>
        <v>0</v>
      </c>
      <c r="E34" s="51">
        <v>0</v>
      </c>
      <c r="F34" s="51">
        <v>0</v>
      </c>
      <c r="G34" s="51">
        <v>0</v>
      </c>
      <c r="H34" s="51">
        <v>0</v>
      </c>
      <c r="I34" s="104"/>
      <c r="J34" s="117"/>
      <c r="K34" s="50" t="s">
        <v>181</v>
      </c>
      <c r="L34" s="104"/>
      <c r="M34" s="114"/>
    </row>
    <row r="35" spans="1:13" ht="31.5" customHeight="1">
      <c r="A35" s="115" t="s">
        <v>200</v>
      </c>
      <c r="B35" s="118" t="s">
        <v>201</v>
      </c>
      <c r="C35" s="50" t="s">
        <v>31</v>
      </c>
      <c r="D35" s="51">
        <f>SUM(F35:H35)</f>
        <v>42686.799999999996</v>
      </c>
      <c r="E35" s="51">
        <v>0</v>
      </c>
      <c r="F35" s="51">
        <v>0</v>
      </c>
      <c r="G35" s="51">
        <f>6000+39597+1394.5-597.9-137.4-2951-113.5+422-926.9</f>
        <v>42686.799999999996</v>
      </c>
      <c r="H35" s="51">
        <v>0</v>
      </c>
      <c r="I35" s="104" t="s">
        <v>195</v>
      </c>
      <c r="J35" s="117" t="s">
        <v>63</v>
      </c>
      <c r="K35" s="55">
        <v>14</v>
      </c>
      <c r="L35" s="104" t="s">
        <v>202</v>
      </c>
      <c r="M35" s="114" t="s">
        <v>179</v>
      </c>
    </row>
    <row r="36" spans="1:13" ht="31.5" customHeight="1">
      <c r="A36" s="115"/>
      <c r="B36" s="118"/>
      <c r="C36" s="50" t="s">
        <v>32</v>
      </c>
      <c r="D36" s="51">
        <f>SUM(E36:H36)</f>
        <v>0</v>
      </c>
      <c r="E36" s="51">
        <v>0</v>
      </c>
      <c r="F36" s="51">
        <v>0</v>
      </c>
      <c r="G36" s="51">
        <v>0</v>
      </c>
      <c r="H36" s="51">
        <v>0</v>
      </c>
      <c r="I36" s="104"/>
      <c r="J36" s="117"/>
      <c r="K36" s="50" t="s">
        <v>181</v>
      </c>
      <c r="L36" s="104"/>
      <c r="M36" s="114"/>
    </row>
    <row r="37" spans="1:13" ht="31.5" customHeight="1">
      <c r="A37" s="115"/>
      <c r="B37" s="118"/>
      <c r="C37" s="50" t="s">
        <v>33</v>
      </c>
      <c r="D37" s="51">
        <f>SUM(E37:H37)</f>
        <v>0</v>
      </c>
      <c r="E37" s="51">
        <v>0</v>
      </c>
      <c r="F37" s="51">
        <v>0</v>
      </c>
      <c r="G37" s="51">
        <v>0</v>
      </c>
      <c r="H37" s="51">
        <v>0</v>
      </c>
      <c r="I37" s="104"/>
      <c r="J37" s="117"/>
      <c r="K37" s="50" t="s">
        <v>181</v>
      </c>
      <c r="L37" s="104"/>
      <c r="M37" s="114"/>
    </row>
    <row r="38" spans="1:13" ht="31.5" customHeight="1">
      <c r="A38" s="115"/>
      <c r="B38" s="118"/>
      <c r="C38" s="50" t="s">
        <v>180</v>
      </c>
      <c r="D38" s="51">
        <f>SUM(E38:H38)</f>
        <v>0</v>
      </c>
      <c r="E38" s="51">
        <v>0</v>
      </c>
      <c r="F38" s="51">
        <v>0</v>
      </c>
      <c r="G38" s="51">
        <v>0</v>
      </c>
      <c r="H38" s="51">
        <v>0</v>
      </c>
      <c r="I38" s="104"/>
      <c r="J38" s="117"/>
      <c r="K38" s="50" t="s">
        <v>181</v>
      </c>
      <c r="L38" s="104"/>
      <c r="M38" s="114"/>
    </row>
    <row r="39" spans="1:13" ht="33.75" hidden="1" customHeight="1">
      <c r="A39" s="115" t="s">
        <v>203</v>
      </c>
      <c r="B39" s="116" t="s">
        <v>204</v>
      </c>
      <c r="C39" s="50" t="s">
        <v>31</v>
      </c>
      <c r="D39" s="51">
        <f>SUM(F39:H39)</f>
        <v>0</v>
      </c>
      <c r="E39" s="51">
        <v>0</v>
      </c>
      <c r="F39" s="51">
        <v>0</v>
      </c>
      <c r="G39" s="51">
        <v>0</v>
      </c>
      <c r="H39" s="51">
        <v>0</v>
      </c>
      <c r="I39" s="117"/>
      <c r="J39" s="117" t="s">
        <v>63</v>
      </c>
      <c r="K39" s="50"/>
      <c r="L39" s="50"/>
      <c r="M39" s="50"/>
    </row>
    <row r="40" spans="1:13" ht="33.75" hidden="1" customHeight="1">
      <c r="A40" s="115"/>
      <c r="B40" s="116"/>
      <c r="C40" s="50" t="s">
        <v>32</v>
      </c>
      <c r="D40" s="51">
        <f>SUM(E40:H40)</f>
        <v>0</v>
      </c>
      <c r="E40" s="51">
        <v>0</v>
      </c>
      <c r="F40" s="51">
        <v>0</v>
      </c>
      <c r="G40" s="51">
        <v>0</v>
      </c>
      <c r="H40" s="51">
        <v>0</v>
      </c>
      <c r="I40" s="117"/>
      <c r="J40" s="117"/>
      <c r="K40" s="50"/>
      <c r="L40" s="50"/>
      <c r="M40" s="50"/>
    </row>
    <row r="41" spans="1:13" ht="33.75" hidden="1" customHeight="1">
      <c r="A41" s="115"/>
      <c r="B41" s="116"/>
      <c r="C41" s="50" t="s">
        <v>33</v>
      </c>
      <c r="D41" s="51">
        <f>SUM(E41:H41)</f>
        <v>0</v>
      </c>
      <c r="E41" s="51">
        <v>0</v>
      </c>
      <c r="F41" s="51">
        <v>0</v>
      </c>
      <c r="G41" s="51">
        <v>0</v>
      </c>
      <c r="H41" s="51">
        <v>0</v>
      </c>
      <c r="I41" s="117"/>
      <c r="J41" s="117"/>
      <c r="K41" s="50"/>
      <c r="L41" s="50"/>
      <c r="M41" s="50"/>
    </row>
    <row r="42" spans="1:13" ht="33.75" hidden="1" customHeight="1">
      <c r="A42" s="115"/>
      <c r="B42" s="116"/>
      <c r="C42" s="50" t="s">
        <v>180</v>
      </c>
      <c r="D42" s="51">
        <f>SUM(E42:H42)</f>
        <v>0</v>
      </c>
      <c r="E42" s="51">
        <v>0</v>
      </c>
      <c r="F42" s="51">
        <v>0</v>
      </c>
      <c r="G42" s="51">
        <v>0</v>
      </c>
      <c r="H42" s="51">
        <v>0</v>
      </c>
      <c r="I42" s="117"/>
      <c r="J42" s="117"/>
      <c r="K42" s="50"/>
      <c r="L42" s="50"/>
      <c r="M42" s="50"/>
    </row>
    <row r="43" spans="1:13" ht="49.5" hidden="1" customHeight="1">
      <c r="A43" s="115" t="s">
        <v>61</v>
      </c>
      <c r="B43" s="118" t="s">
        <v>205</v>
      </c>
      <c r="C43" s="50" t="s">
        <v>31</v>
      </c>
      <c r="D43" s="51">
        <f>SUM(F43:H43)</f>
        <v>0</v>
      </c>
      <c r="E43" s="51">
        <v>0</v>
      </c>
      <c r="F43" s="51">
        <v>0</v>
      </c>
      <c r="G43" s="51">
        <v>0</v>
      </c>
      <c r="H43" s="51">
        <v>0</v>
      </c>
      <c r="I43" s="104" t="s">
        <v>206</v>
      </c>
      <c r="J43" s="117" t="s">
        <v>63</v>
      </c>
      <c r="K43" s="50" t="s">
        <v>181</v>
      </c>
      <c r="L43" s="104" t="s">
        <v>41</v>
      </c>
      <c r="M43" s="114" t="s">
        <v>196</v>
      </c>
    </row>
    <row r="44" spans="1:13" ht="49.5" hidden="1" customHeight="1">
      <c r="A44" s="115"/>
      <c r="B44" s="118"/>
      <c r="C44" s="50" t="s">
        <v>32</v>
      </c>
      <c r="D44" s="51">
        <f t="shared" ref="D44:D54" si="3">SUM(E44:H44)</f>
        <v>0</v>
      </c>
      <c r="E44" s="51">
        <v>0</v>
      </c>
      <c r="F44" s="51">
        <v>0</v>
      </c>
      <c r="G44" s="56">
        <v>0</v>
      </c>
      <c r="H44" s="51">
        <v>0</v>
      </c>
      <c r="I44" s="104"/>
      <c r="J44" s="117"/>
      <c r="K44" s="57" t="s">
        <v>181</v>
      </c>
      <c r="L44" s="104"/>
      <c r="M44" s="114"/>
    </row>
    <row r="45" spans="1:13" ht="49.5" hidden="1" customHeight="1">
      <c r="A45" s="115"/>
      <c r="B45" s="118"/>
      <c r="C45" s="50" t="s">
        <v>33</v>
      </c>
      <c r="D45" s="51">
        <f t="shared" si="3"/>
        <v>0</v>
      </c>
      <c r="E45" s="51">
        <v>0</v>
      </c>
      <c r="F45" s="51">
        <v>0</v>
      </c>
      <c r="G45" s="51">
        <v>0</v>
      </c>
      <c r="H45" s="51">
        <v>0</v>
      </c>
      <c r="I45" s="104"/>
      <c r="J45" s="117"/>
      <c r="K45" s="50" t="s">
        <v>181</v>
      </c>
      <c r="L45" s="104"/>
      <c r="M45" s="114"/>
    </row>
    <row r="46" spans="1:13" ht="49.5" hidden="1" customHeight="1">
      <c r="A46" s="115"/>
      <c r="B46" s="118"/>
      <c r="C46" s="50" t="s">
        <v>180</v>
      </c>
      <c r="D46" s="51">
        <f t="shared" si="3"/>
        <v>0</v>
      </c>
      <c r="E46" s="51">
        <v>0</v>
      </c>
      <c r="F46" s="51">
        <v>0</v>
      </c>
      <c r="G46" s="51">
        <v>0</v>
      </c>
      <c r="H46" s="51">
        <v>0</v>
      </c>
      <c r="I46" s="104"/>
      <c r="J46" s="117"/>
      <c r="K46" s="50" t="s">
        <v>181</v>
      </c>
      <c r="L46" s="104"/>
      <c r="M46" s="114"/>
    </row>
    <row r="47" spans="1:13" ht="21" customHeight="1">
      <c r="A47" s="113" t="s">
        <v>189</v>
      </c>
      <c r="B47" s="113"/>
      <c r="C47" s="53" t="s">
        <v>31</v>
      </c>
      <c r="D47" s="54">
        <f t="shared" si="3"/>
        <v>48738.5</v>
      </c>
      <c r="E47" s="54">
        <f t="shared" ref="E47:H50" si="4">E27+E43</f>
        <v>0</v>
      </c>
      <c r="F47" s="54">
        <f t="shared" si="4"/>
        <v>0</v>
      </c>
      <c r="G47" s="54">
        <f t="shared" si="4"/>
        <v>48738.5</v>
      </c>
      <c r="H47" s="54">
        <f t="shared" si="4"/>
        <v>0</v>
      </c>
      <c r="I47" s="110" t="s">
        <v>190</v>
      </c>
      <c r="J47" s="110" t="s">
        <v>190</v>
      </c>
      <c r="K47" s="110" t="s">
        <v>190</v>
      </c>
      <c r="L47" s="110" t="s">
        <v>190</v>
      </c>
      <c r="M47" s="110" t="s">
        <v>190</v>
      </c>
    </row>
    <row r="48" spans="1:13" ht="21" customHeight="1">
      <c r="A48" s="113"/>
      <c r="B48" s="113"/>
      <c r="C48" s="53" t="s">
        <v>32</v>
      </c>
      <c r="D48" s="54">
        <f t="shared" si="3"/>
        <v>0</v>
      </c>
      <c r="E48" s="54">
        <f t="shared" si="4"/>
        <v>0</v>
      </c>
      <c r="F48" s="54">
        <f t="shared" si="4"/>
        <v>0</v>
      </c>
      <c r="G48" s="54">
        <f t="shared" si="4"/>
        <v>0</v>
      </c>
      <c r="H48" s="54">
        <f t="shared" si="4"/>
        <v>0</v>
      </c>
      <c r="I48" s="110"/>
      <c r="J48" s="110"/>
      <c r="K48" s="110"/>
      <c r="L48" s="110"/>
      <c r="M48" s="110"/>
    </row>
    <row r="49" spans="1:13" ht="21" customHeight="1">
      <c r="A49" s="113"/>
      <c r="B49" s="113"/>
      <c r="C49" s="53" t="s">
        <v>33</v>
      </c>
      <c r="D49" s="54">
        <f t="shared" si="3"/>
        <v>0</v>
      </c>
      <c r="E49" s="54">
        <f t="shared" si="4"/>
        <v>0</v>
      </c>
      <c r="F49" s="54">
        <f t="shared" si="4"/>
        <v>0</v>
      </c>
      <c r="G49" s="54">
        <f t="shared" si="4"/>
        <v>0</v>
      </c>
      <c r="H49" s="54">
        <f t="shared" si="4"/>
        <v>0</v>
      </c>
      <c r="I49" s="110"/>
      <c r="J49" s="110"/>
      <c r="K49" s="110"/>
      <c r="L49" s="110"/>
      <c r="M49" s="110"/>
    </row>
    <row r="50" spans="1:13" ht="21" customHeight="1">
      <c r="A50" s="113"/>
      <c r="B50" s="113"/>
      <c r="C50" s="53" t="s">
        <v>180</v>
      </c>
      <c r="D50" s="54">
        <f t="shared" si="3"/>
        <v>0</v>
      </c>
      <c r="E50" s="54">
        <f t="shared" si="4"/>
        <v>0</v>
      </c>
      <c r="F50" s="54">
        <f t="shared" si="4"/>
        <v>0</v>
      </c>
      <c r="G50" s="54">
        <f t="shared" si="4"/>
        <v>0</v>
      </c>
      <c r="H50" s="54">
        <f t="shared" si="4"/>
        <v>0</v>
      </c>
      <c r="I50" s="110"/>
      <c r="J50" s="110"/>
      <c r="K50" s="110"/>
      <c r="L50" s="110"/>
      <c r="M50" s="110"/>
    </row>
    <row r="51" spans="1:13" ht="21" customHeight="1">
      <c r="A51" s="113" t="s">
        <v>207</v>
      </c>
      <c r="B51" s="113"/>
      <c r="C51" s="53" t="s">
        <v>31</v>
      </c>
      <c r="D51" s="54">
        <f t="shared" si="3"/>
        <v>145729.79999999999</v>
      </c>
      <c r="E51" s="54">
        <f t="shared" ref="E51:H54" si="5">E21+E47</f>
        <v>96727</v>
      </c>
      <c r="F51" s="54">
        <f t="shared" si="5"/>
        <v>264.3</v>
      </c>
      <c r="G51" s="54">
        <f t="shared" si="5"/>
        <v>48738.5</v>
      </c>
      <c r="H51" s="54">
        <f t="shared" si="5"/>
        <v>0</v>
      </c>
      <c r="I51" s="110" t="s">
        <v>190</v>
      </c>
      <c r="J51" s="110" t="s">
        <v>190</v>
      </c>
      <c r="K51" s="110" t="s">
        <v>190</v>
      </c>
      <c r="L51" s="110" t="s">
        <v>190</v>
      </c>
      <c r="M51" s="110" t="s">
        <v>190</v>
      </c>
    </row>
    <row r="52" spans="1:13" ht="21" customHeight="1">
      <c r="A52" s="113"/>
      <c r="B52" s="113"/>
      <c r="C52" s="53" t="s">
        <v>32</v>
      </c>
      <c r="D52" s="54">
        <f t="shared" si="3"/>
        <v>92051.199999999997</v>
      </c>
      <c r="E52" s="54">
        <f t="shared" si="5"/>
        <v>91782.9</v>
      </c>
      <c r="F52" s="54">
        <f t="shared" si="5"/>
        <v>268.3</v>
      </c>
      <c r="G52" s="54">
        <f t="shared" si="5"/>
        <v>0</v>
      </c>
      <c r="H52" s="54">
        <f t="shared" si="5"/>
        <v>0</v>
      </c>
      <c r="I52" s="110"/>
      <c r="J52" s="110"/>
      <c r="K52" s="110"/>
      <c r="L52" s="110"/>
      <c r="M52" s="110"/>
    </row>
    <row r="53" spans="1:13" ht="21" customHeight="1">
      <c r="A53" s="113"/>
      <c r="B53" s="113"/>
      <c r="C53" s="53" t="s">
        <v>33</v>
      </c>
      <c r="D53" s="54">
        <f t="shared" si="3"/>
        <v>92172.5</v>
      </c>
      <c r="E53" s="54">
        <f t="shared" si="5"/>
        <v>91899.3</v>
      </c>
      <c r="F53" s="54">
        <f t="shared" si="5"/>
        <v>273.2</v>
      </c>
      <c r="G53" s="54">
        <f t="shared" si="5"/>
        <v>0</v>
      </c>
      <c r="H53" s="54">
        <f t="shared" si="5"/>
        <v>0</v>
      </c>
      <c r="I53" s="110"/>
      <c r="J53" s="110"/>
      <c r="K53" s="110"/>
      <c r="L53" s="110"/>
      <c r="M53" s="110"/>
    </row>
    <row r="54" spans="1:13" ht="21" customHeight="1">
      <c r="A54" s="113"/>
      <c r="B54" s="113"/>
      <c r="C54" s="53" t="s">
        <v>180</v>
      </c>
      <c r="D54" s="54">
        <f t="shared" si="3"/>
        <v>85344.5</v>
      </c>
      <c r="E54" s="54">
        <f t="shared" si="5"/>
        <v>85344.5</v>
      </c>
      <c r="F54" s="54">
        <f t="shared" si="5"/>
        <v>0</v>
      </c>
      <c r="G54" s="54">
        <f t="shared" si="5"/>
        <v>0</v>
      </c>
      <c r="H54" s="54">
        <f t="shared" si="5"/>
        <v>0</v>
      </c>
      <c r="I54" s="110"/>
      <c r="J54" s="110"/>
      <c r="K54" s="110"/>
      <c r="L54" s="110"/>
      <c r="M54" s="110"/>
    </row>
    <row r="55" spans="1:13" ht="15.75">
      <c r="A55" s="111" t="s">
        <v>208</v>
      </c>
      <c r="B55" s="111"/>
      <c r="C55" s="111"/>
      <c r="D55" s="111"/>
      <c r="E55" s="111"/>
      <c r="F55" s="111"/>
      <c r="G55" s="111"/>
      <c r="H55" s="111"/>
      <c r="I55" s="111"/>
      <c r="J55" s="111"/>
      <c r="K55" s="111"/>
      <c r="L55" s="111"/>
      <c r="M55" s="111"/>
    </row>
    <row r="56" spans="1:13" ht="27" customHeight="1">
      <c r="A56" s="112" t="s">
        <v>209</v>
      </c>
      <c r="B56" s="112"/>
      <c r="C56" s="112"/>
      <c r="D56" s="112"/>
      <c r="E56" s="112"/>
      <c r="F56" s="112"/>
      <c r="G56" s="112"/>
      <c r="H56" s="112"/>
      <c r="I56" s="112"/>
      <c r="J56" s="112"/>
      <c r="K56" s="112"/>
      <c r="L56" s="112"/>
      <c r="M56" s="112"/>
    </row>
    <row r="57" spans="1:13" ht="39.75" customHeight="1">
      <c r="A57" s="112" t="s">
        <v>210</v>
      </c>
      <c r="B57" s="112"/>
      <c r="C57" s="112"/>
      <c r="D57" s="112"/>
      <c r="E57" s="112"/>
      <c r="F57" s="112"/>
      <c r="G57" s="112"/>
      <c r="H57" s="112"/>
      <c r="I57" s="112"/>
      <c r="J57" s="112"/>
      <c r="K57" s="112"/>
      <c r="L57" s="112"/>
      <c r="M57" s="112"/>
    </row>
    <row r="58" spans="1:13" ht="27" customHeight="1">
      <c r="A58" s="112" t="s">
        <v>211</v>
      </c>
      <c r="B58" s="112"/>
      <c r="C58" s="112"/>
      <c r="D58" s="112"/>
      <c r="E58" s="112"/>
      <c r="F58" s="112"/>
      <c r="G58" s="112"/>
      <c r="H58" s="112"/>
      <c r="I58" s="112"/>
      <c r="J58" s="112"/>
      <c r="K58" s="112"/>
      <c r="L58" s="112"/>
      <c r="M58" s="112"/>
    </row>
    <row r="59" spans="1:13" ht="15.75">
      <c r="A59" s="58"/>
      <c r="B59" s="59"/>
      <c r="C59" s="59"/>
      <c r="D59" s="59"/>
      <c r="E59" s="59"/>
      <c r="F59" s="59"/>
      <c r="G59" s="59"/>
      <c r="H59" s="59"/>
      <c r="I59" s="59"/>
      <c r="J59" s="59"/>
      <c r="K59" s="59"/>
      <c r="L59" s="59"/>
      <c r="M59" s="59"/>
    </row>
    <row r="60" spans="1:13" ht="15" customHeight="1">
      <c r="A60" s="108" t="s">
        <v>20</v>
      </c>
      <c r="B60" s="108"/>
      <c r="C60" s="60"/>
      <c r="D60" s="60"/>
      <c r="E60" s="60"/>
      <c r="F60" s="60"/>
      <c r="G60" s="60"/>
      <c r="H60" s="60"/>
      <c r="I60" s="60"/>
      <c r="J60" s="60"/>
      <c r="K60" s="109" t="s">
        <v>21</v>
      </c>
      <c r="L60" s="109"/>
      <c r="M60" s="60"/>
    </row>
    <row r="61" spans="1:13" ht="15.75">
      <c r="A61" s="108"/>
      <c r="B61" s="108"/>
      <c r="C61" s="60"/>
      <c r="D61" s="60"/>
      <c r="E61" s="60"/>
      <c r="F61" s="60"/>
      <c r="G61" s="60"/>
      <c r="H61" s="60"/>
      <c r="I61" s="60"/>
      <c r="J61" s="60"/>
      <c r="K61" s="109"/>
      <c r="L61" s="109"/>
      <c r="M61" s="60"/>
    </row>
  </sheetData>
  <mergeCells count="86">
    <mergeCell ref="A2:M2"/>
    <mergeCell ref="A3:A5"/>
    <mergeCell ref="B3:B5"/>
    <mergeCell ref="C3:C5"/>
    <mergeCell ref="D3:H3"/>
    <mergeCell ref="I3:I5"/>
    <mergeCell ref="J3:J5"/>
    <mergeCell ref="K3:K5"/>
    <mergeCell ref="L3:L5"/>
    <mergeCell ref="M3:M5"/>
    <mergeCell ref="D4:D5"/>
    <mergeCell ref="E4:H4"/>
    <mergeCell ref="A7:M7"/>
    <mergeCell ref="B8:M8"/>
    <mergeCell ref="A9:A12"/>
    <mergeCell ref="B9:B12"/>
    <mergeCell ref="I9:I12"/>
    <mergeCell ref="J9:J12"/>
    <mergeCell ref="L9:L12"/>
    <mergeCell ref="M9:M12"/>
    <mergeCell ref="M13:M16"/>
    <mergeCell ref="A17:A20"/>
    <mergeCell ref="B17:B20"/>
    <mergeCell ref="I17:I20"/>
    <mergeCell ref="J17:J20"/>
    <mergeCell ref="L17:L20"/>
    <mergeCell ref="M17:M20"/>
    <mergeCell ref="A13:A16"/>
    <mergeCell ref="B13:B16"/>
    <mergeCell ref="I13:I16"/>
    <mergeCell ref="J13:J16"/>
    <mergeCell ref="L13:L16"/>
    <mergeCell ref="M21:M24"/>
    <mergeCell ref="A25:M25"/>
    <mergeCell ref="B26:M26"/>
    <mergeCell ref="A27:A30"/>
    <mergeCell ref="B27:B30"/>
    <mergeCell ref="I27:I30"/>
    <mergeCell ref="J27:J30"/>
    <mergeCell ref="L27:L30"/>
    <mergeCell ref="M27:M30"/>
    <mergeCell ref="A21:B24"/>
    <mergeCell ref="I21:I24"/>
    <mergeCell ref="J21:J24"/>
    <mergeCell ref="K21:K24"/>
    <mergeCell ref="L21:L24"/>
    <mergeCell ref="M31:M34"/>
    <mergeCell ref="A35:A38"/>
    <mergeCell ref="B35:B38"/>
    <mergeCell ref="I35:I38"/>
    <mergeCell ref="J35:J38"/>
    <mergeCell ref="L35:L38"/>
    <mergeCell ref="M35:M38"/>
    <mergeCell ref="A31:A34"/>
    <mergeCell ref="B31:B34"/>
    <mergeCell ref="I31:I34"/>
    <mergeCell ref="J31:J34"/>
    <mergeCell ref="L31:L34"/>
    <mergeCell ref="A39:A42"/>
    <mergeCell ref="B39:B42"/>
    <mergeCell ref="I39:I42"/>
    <mergeCell ref="J39:J42"/>
    <mergeCell ref="A43:A46"/>
    <mergeCell ref="B43:B46"/>
    <mergeCell ref="I43:I46"/>
    <mergeCell ref="J43:J46"/>
    <mergeCell ref="L43:L46"/>
    <mergeCell ref="M43:M46"/>
    <mergeCell ref="A47:B50"/>
    <mergeCell ref="I47:I50"/>
    <mergeCell ref="J47:J50"/>
    <mergeCell ref="K47:K50"/>
    <mergeCell ref="L47:L50"/>
    <mergeCell ref="M47:M50"/>
    <mergeCell ref="A60:B61"/>
    <mergeCell ref="K60:L61"/>
    <mergeCell ref="M51:M54"/>
    <mergeCell ref="A55:M55"/>
    <mergeCell ref="A56:M56"/>
    <mergeCell ref="A57:M57"/>
    <mergeCell ref="A58:M58"/>
    <mergeCell ref="A51:B54"/>
    <mergeCell ref="I51:I54"/>
    <mergeCell ref="J51:J54"/>
    <mergeCell ref="K51:K54"/>
    <mergeCell ref="L51:L54"/>
  </mergeCells>
  <printOptions horizontalCentered="1"/>
  <pageMargins left="0.78740157480314965" right="0.39370078740157483" top="1.1811023622047245" bottom="0.78740157480314965" header="0.98425196850393704" footer="0.15748031496062992"/>
  <pageSetup paperSize="9" scale="64" fitToHeight="0" orientation="landscape" horizontalDpi="300" verticalDpi="300" r:id="rId1"/>
  <headerFooter differentFirst="1">
    <oddHeader>&amp;C&amp;P</oddHeader>
  </headerFooter>
  <rowBreaks count="1" manualBreakCount="1">
    <brk id="21" max="16383" man="1"/>
  </rowBreaks>
</worksheet>
</file>

<file path=xl/worksheets/sheet4.xml><?xml version="1.0" encoding="utf-8"?>
<worksheet xmlns="http://schemas.openxmlformats.org/spreadsheetml/2006/main" xmlns:r="http://schemas.openxmlformats.org/officeDocument/2006/relationships">
  <dimension ref="A1:AMK318"/>
  <sheetViews>
    <sheetView view="pageBreakPreview" topLeftCell="A282" zoomScale="60" zoomScaleNormal="95" workbookViewId="0">
      <selection activeCell="I304" sqref="I304:I307"/>
    </sheetView>
  </sheetViews>
  <sheetFormatPr defaultColWidth="8.625" defaultRowHeight="14.25"/>
  <cols>
    <col min="1" max="1" width="6.625" style="61" customWidth="1"/>
    <col min="2" max="2" width="30" style="19" customWidth="1"/>
    <col min="3" max="3" width="11" style="62" customWidth="1"/>
    <col min="4" max="4" width="16" style="19" customWidth="1"/>
    <col min="5" max="5" width="10.875" style="19" customWidth="1"/>
    <col min="6" max="6" width="13.125" style="19" customWidth="1"/>
    <col min="7" max="7" width="13" style="19" customWidth="1"/>
    <col min="8" max="8" width="11.25" style="19" customWidth="1"/>
    <col min="9" max="9" width="27.5" style="19" customWidth="1"/>
    <col min="10" max="10" width="10.5" style="63" customWidth="1"/>
    <col min="11" max="11" width="11.25" style="19" customWidth="1"/>
    <col min="12" max="12" width="16.875" style="19" customWidth="1"/>
    <col min="13" max="13" width="12.625" style="19" customWidth="1"/>
    <col min="14" max="14" width="12.875" style="19" customWidth="1"/>
    <col min="15" max="1025" width="9.875" style="19" customWidth="1"/>
  </cols>
  <sheetData>
    <row r="1" spans="1:16" ht="18.75">
      <c r="A1" s="109" t="s">
        <v>212</v>
      </c>
      <c r="B1" s="109"/>
      <c r="C1" s="109"/>
      <c r="D1" s="109"/>
      <c r="E1" s="109"/>
      <c r="F1" s="109"/>
      <c r="G1" s="109"/>
      <c r="H1" s="109"/>
      <c r="I1" s="109"/>
      <c r="J1" s="109"/>
      <c r="K1" s="109"/>
      <c r="L1" s="109"/>
      <c r="M1" s="109"/>
      <c r="N1" s="64"/>
      <c r="O1" s="64"/>
      <c r="P1" s="64"/>
    </row>
    <row r="2" spans="1:16" ht="15">
      <c r="B2" s="64"/>
      <c r="D2" s="65"/>
      <c r="E2" s="65"/>
      <c r="F2" s="65"/>
      <c r="G2" s="65"/>
      <c r="H2" s="65"/>
      <c r="I2" s="64"/>
      <c r="J2" s="64"/>
      <c r="K2" s="65"/>
      <c r="L2" s="64"/>
      <c r="M2" s="64"/>
      <c r="N2" s="64"/>
      <c r="O2" s="64"/>
      <c r="P2" s="64"/>
    </row>
    <row r="3" spans="1:16" ht="33" customHeight="1">
      <c r="A3" s="114" t="s">
        <v>23</v>
      </c>
      <c r="B3" s="117" t="s">
        <v>213</v>
      </c>
      <c r="C3" s="121" t="s">
        <v>160</v>
      </c>
      <c r="D3" s="117" t="s">
        <v>214</v>
      </c>
      <c r="E3" s="117"/>
      <c r="F3" s="117"/>
      <c r="G3" s="117"/>
      <c r="H3" s="117"/>
      <c r="I3" s="117" t="s">
        <v>162</v>
      </c>
      <c r="J3" s="121" t="s">
        <v>163</v>
      </c>
      <c r="K3" s="104" t="s">
        <v>164</v>
      </c>
      <c r="L3" s="117" t="s">
        <v>215</v>
      </c>
      <c r="M3" s="104" t="s">
        <v>166</v>
      </c>
      <c r="N3" s="64"/>
      <c r="O3" s="64"/>
      <c r="P3" s="64"/>
    </row>
    <row r="4" spans="1:16" ht="15" customHeight="1">
      <c r="A4" s="114"/>
      <c r="B4" s="117"/>
      <c r="C4" s="121"/>
      <c r="D4" s="117" t="s">
        <v>167</v>
      </c>
      <c r="E4" s="117" t="s">
        <v>168</v>
      </c>
      <c r="F4" s="117"/>
      <c r="G4" s="117"/>
      <c r="H4" s="117"/>
      <c r="I4" s="117"/>
      <c r="J4" s="121"/>
      <c r="K4" s="104"/>
      <c r="L4" s="104"/>
      <c r="M4" s="104"/>
      <c r="N4" s="64"/>
      <c r="O4" s="64"/>
      <c r="P4" s="64"/>
    </row>
    <row r="5" spans="1:16" ht="33.75" customHeight="1">
      <c r="A5" s="114"/>
      <c r="B5" s="117"/>
      <c r="C5" s="121"/>
      <c r="D5" s="117"/>
      <c r="E5" s="50" t="s">
        <v>216</v>
      </c>
      <c r="F5" s="50" t="s">
        <v>170</v>
      </c>
      <c r="G5" s="50" t="s">
        <v>171</v>
      </c>
      <c r="H5" s="50" t="s">
        <v>172</v>
      </c>
      <c r="I5" s="117"/>
      <c r="J5" s="121"/>
      <c r="K5" s="104"/>
      <c r="L5" s="104"/>
      <c r="M5" s="104"/>
      <c r="N5" s="64"/>
      <c r="O5" s="64"/>
      <c r="P5" s="64"/>
    </row>
    <row r="6" spans="1:16" ht="15">
      <c r="A6" s="22">
        <v>1</v>
      </c>
      <c r="B6" s="20">
        <v>2</v>
      </c>
      <c r="C6" s="20">
        <v>3</v>
      </c>
      <c r="D6" s="20">
        <v>4</v>
      </c>
      <c r="E6" s="20">
        <v>5</v>
      </c>
      <c r="F6" s="20">
        <v>6</v>
      </c>
      <c r="G6" s="20">
        <v>7</v>
      </c>
      <c r="H6" s="20">
        <v>8</v>
      </c>
      <c r="I6" s="20">
        <v>9</v>
      </c>
      <c r="J6" s="52">
        <v>10</v>
      </c>
      <c r="K6" s="20">
        <v>11</v>
      </c>
      <c r="L6" s="20">
        <v>12</v>
      </c>
      <c r="M6" s="20">
        <v>13</v>
      </c>
      <c r="N6" s="66"/>
      <c r="O6" s="66"/>
      <c r="P6" s="66"/>
    </row>
    <row r="7" spans="1:16" ht="38.25" customHeight="1">
      <c r="A7" s="125" t="s">
        <v>217</v>
      </c>
      <c r="B7" s="125"/>
      <c r="C7" s="125"/>
      <c r="D7" s="125"/>
      <c r="E7" s="125"/>
      <c r="F7" s="125"/>
      <c r="G7" s="125"/>
      <c r="H7" s="125"/>
      <c r="I7" s="125"/>
      <c r="J7" s="125"/>
      <c r="K7" s="125"/>
      <c r="L7" s="125"/>
      <c r="M7" s="125"/>
      <c r="N7" s="64"/>
      <c r="O7" s="64"/>
      <c r="P7" s="64"/>
    </row>
    <row r="8" spans="1:16" ht="18" customHeight="1">
      <c r="A8" s="114">
        <v>1</v>
      </c>
      <c r="B8" s="125" t="s">
        <v>218</v>
      </c>
      <c r="C8" s="125"/>
      <c r="D8" s="125"/>
      <c r="E8" s="125"/>
      <c r="F8" s="125"/>
      <c r="G8" s="125"/>
      <c r="H8" s="125"/>
      <c r="I8" s="125"/>
      <c r="J8" s="125"/>
      <c r="K8" s="125"/>
      <c r="L8" s="125"/>
      <c r="M8" s="125"/>
      <c r="N8" s="64"/>
      <c r="O8" s="64"/>
      <c r="P8" s="64"/>
    </row>
    <row r="9" spans="1:16" ht="18" customHeight="1">
      <c r="A9" s="114"/>
      <c r="B9" s="125" t="s">
        <v>219</v>
      </c>
      <c r="C9" s="125"/>
      <c r="D9" s="125"/>
      <c r="E9" s="125"/>
      <c r="F9" s="125"/>
      <c r="G9" s="125"/>
      <c r="H9" s="125"/>
      <c r="I9" s="125"/>
      <c r="J9" s="125"/>
      <c r="K9" s="125"/>
      <c r="L9" s="125"/>
      <c r="M9" s="125"/>
      <c r="N9" s="64"/>
      <c r="O9" s="64"/>
      <c r="P9" s="64"/>
    </row>
    <row r="10" spans="1:16" ht="31.5" customHeight="1">
      <c r="A10" s="114" t="s">
        <v>35</v>
      </c>
      <c r="B10" s="121" t="s">
        <v>220</v>
      </c>
      <c r="C10" s="50" t="s">
        <v>31</v>
      </c>
      <c r="D10" s="51">
        <f t="shared" ref="D10:D18" si="0">SUM(E10:H10)</f>
        <v>1066813.8999999999</v>
      </c>
      <c r="E10" s="51">
        <f>E14+E18</f>
        <v>0</v>
      </c>
      <c r="F10" s="51">
        <f>F14+F18</f>
        <v>754964.9</v>
      </c>
      <c r="G10" s="51">
        <f>G14+G18</f>
        <v>246849</v>
      </c>
      <c r="H10" s="51">
        <f>H14+H18</f>
        <v>65000</v>
      </c>
      <c r="I10" s="104" t="s">
        <v>221</v>
      </c>
      <c r="J10" s="121" t="s">
        <v>181</v>
      </c>
      <c r="K10" s="50" t="s">
        <v>181</v>
      </c>
      <c r="L10" s="104" t="s">
        <v>181</v>
      </c>
      <c r="M10" s="114" t="s">
        <v>199</v>
      </c>
      <c r="N10" s="64"/>
      <c r="O10" s="64"/>
      <c r="P10" s="64"/>
    </row>
    <row r="11" spans="1:16" ht="27.75" customHeight="1">
      <c r="A11" s="114"/>
      <c r="B11" s="121"/>
      <c r="C11" s="50" t="s">
        <v>32</v>
      </c>
      <c r="D11" s="51">
        <f t="shared" si="0"/>
        <v>1111362.5</v>
      </c>
      <c r="E11" s="51">
        <f>E15+E21</f>
        <v>0</v>
      </c>
      <c r="F11" s="51">
        <f>F15+F21</f>
        <v>778585.8</v>
      </c>
      <c r="G11" s="51">
        <f>G15+G21</f>
        <v>267776.7</v>
      </c>
      <c r="H11" s="51">
        <f>H15+H21</f>
        <v>65000</v>
      </c>
      <c r="I11" s="104"/>
      <c r="J11" s="121"/>
      <c r="K11" s="50" t="s">
        <v>181</v>
      </c>
      <c r="L11" s="104"/>
      <c r="M11" s="114"/>
      <c r="N11" s="64"/>
      <c r="O11" s="64"/>
      <c r="P11" s="64"/>
    </row>
    <row r="12" spans="1:16" ht="29.25" customHeight="1">
      <c r="A12" s="114"/>
      <c r="B12" s="121"/>
      <c r="C12" s="50" t="s">
        <v>33</v>
      </c>
      <c r="D12" s="51">
        <f t="shared" si="0"/>
        <v>1188805</v>
      </c>
      <c r="E12" s="51">
        <f>E16+E24</f>
        <v>0</v>
      </c>
      <c r="F12" s="51">
        <f>F16+F24</f>
        <v>856028.3</v>
      </c>
      <c r="G12" s="51">
        <f>G16+G24</f>
        <v>267776.7</v>
      </c>
      <c r="H12" s="51">
        <f>H16+H24</f>
        <v>65000</v>
      </c>
      <c r="I12" s="104"/>
      <c r="J12" s="121"/>
      <c r="K12" s="50" t="s">
        <v>181</v>
      </c>
      <c r="L12" s="104"/>
      <c r="M12" s="114"/>
      <c r="N12" s="64"/>
      <c r="O12" s="64"/>
      <c r="P12" s="64"/>
    </row>
    <row r="13" spans="1:16" ht="29.25" customHeight="1">
      <c r="A13" s="114"/>
      <c r="B13" s="121"/>
      <c r="C13" s="50" t="s">
        <v>180</v>
      </c>
      <c r="D13" s="51">
        <f t="shared" si="0"/>
        <v>1236473.8999999999</v>
      </c>
      <c r="E13" s="51">
        <f>E17+E27</f>
        <v>0</v>
      </c>
      <c r="F13" s="51">
        <f>F17+F27</f>
        <v>903697.2</v>
      </c>
      <c r="G13" s="51">
        <f>G17+G27</f>
        <v>267776.7</v>
      </c>
      <c r="H13" s="51">
        <f>H17+H27</f>
        <v>65000</v>
      </c>
      <c r="I13" s="104"/>
      <c r="J13" s="121"/>
      <c r="K13" s="50" t="s">
        <v>181</v>
      </c>
      <c r="L13" s="104"/>
      <c r="M13" s="114"/>
      <c r="N13" s="64"/>
      <c r="O13" s="64"/>
      <c r="P13" s="64"/>
    </row>
    <row r="14" spans="1:16" ht="30.75" customHeight="1">
      <c r="A14" s="114" t="s">
        <v>37</v>
      </c>
      <c r="B14" s="121" t="s">
        <v>222</v>
      </c>
      <c r="C14" s="50" t="s">
        <v>31</v>
      </c>
      <c r="D14" s="51">
        <f t="shared" si="0"/>
        <v>969436.70000000007</v>
      </c>
      <c r="E14" s="51">
        <v>0</v>
      </c>
      <c r="F14" s="51">
        <f>546349.8+14149.3+27214.7+57289.4+12584.5</f>
        <v>657587.70000000007</v>
      </c>
      <c r="G14" s="51">
        <f>229040.5+5982.5+5128.6+1020+5677.4</f>
        <v>246849</v>
      </c>
      <c r="H14" s="51">
        <v>65000</v>
      </c>
      <c r="I14" s="104" t="s">
        <v>223</v>
      </c>
      <c r="J14" s="121" t="s">
        <v>185</v>
      </c>
      <c r="K14" s="50">
        <v>4352</v>
      </c>
      <c r="L14" s="104" t="s">
        <v>41</v>
      </c>
      <c r="M14" s="114" t="s">
        <v>199</v>
      </c>
      <c r="N14" s="64"/>
      <c r="O14" s="64"/>
      <c r="P14" s="64"/>
    </row>
    <row r="15" spans="1:16" ht="30.75" customHeight="1">
      <c r="A15" s="114"/>
      <c r="B15" s="121"/>
      <c r="C15" s="50" t="s">
        <v>32</v>
      </c>
      <c r="D15" s="51">
        <f t="shared" si="0"/>
        <v>1001575.1000000001</v>
      </c>
      <c r="E15" s="51">
        <v>0</v>
      </c>
      <c r="F15" s="51">
        <f>778585.8-109787.4</f>
        <v>668798.4</v>
      </c>
      <c r="G15" s="51">
        <v>267776.7</v>
      </c>
      <c r="H15" s="51">
        <v>65000</v>
      </c>
      <c r="I15" s="104"/>
      <c r="J15" s="121"/>
      <c r="K15" s="50">
        <v>4445</v>
      </c>
      <c r="L15" s="104"/>
      <c r="M15" s="114"/>
      <c r="N15" s="64"/>
      <c r="O15" s="64"/>
      <c r="P15" s="64"/>
    </row>
    <row r="16" spans="1:16" ht="30.75" customHeight="1">
      <c r="A16" s="114"/>
      <c r="B16" s="121"/>
      <c r="C16" s="50" t="s">
        <v>33</v>
      </c>
      <c r="D16" s="51">
        <f t="shared" si="0"/>
        <v>1079017.6000000001</v>
      </c>
      <c r="E16" s="51">
        <v>0</v>
      </c>
      <c r="F16" s="51">
        <f>856028.3-109787.4</f>
        <v>746240.9</v>
      </c>
      <c r="G16" s="51">
        <v>267776.7</v>
      </c>
      <c r="H16" s="51">
        <v>65000</v>
      </c>
      <c r="I16" s="104"/>
      <c r="J16" s="121"/>
      <c r="K16" s="50">
        <v>4445</v>
      </c>
      <c r="L16" s="104"/>
      <c r="M16" s="114"/>
      <c r="N16" s="64"/>
      <c r="O16" s="64"/>
      <c r="P16" s="64"/>
    </row>
    <row r="17" spans="1:16" ht="30.75" customHeight="1">
      <c r="A17" s="114"/>
      <c r="B17" s="121"/>
      <c r="C17" s="50" t="s">
        <v>180</v>
      </c>
      <c r="D17" s="51">
        <f t="shared" si="0"/>
        <v>1126686.5</v>
      </c>
      <c r="E17" s="51">
        <f>E21+E31</f>
        <v>0</v>
      </c>
      <c r="F17" s="51">
        <f>903697.2-109787.4</f>
        <v>793909.79999999993</v>
      </c>
      <c r="G17" s="51">
        <v>267776.7</v>
      </c>
      <c r="H17" s="51">
        <v>65000</v>
      </c>
      <c r="I17" s="104"/>
      <c r="J17" s="121"/>
      <c r="K17" s="50">
        <v>4445</v>
      </c>
      <c r="L17" s="104"/>
      <c r="M17" s="114"/>
      <c r="N17" s="64"/>
      <c r="O17" s="64"/>
      <c r="P17" s="64"/>
    </row>
    <row r="18" spans="1:16" ht="40.5" customHeight="1">
      <c r="A18" s="134" t="s">
        <v>43</v>
      </c>
      <c r="B18" s="121" t="s">
        <v>224</v>
      </c>
      <c r="C18" s="117" t="s">
        <v>31</v>
      </c>
      <c r="D18" s="133">
        <f t="shared" si="0"/>
        <v>97377.2</v>
      </c>
      <c r="E18" s="133">
        <v>0</v>
      </c>
      <c r="F18" s="133">
        <f>109961.7-12584.5</f>
        <v>97377.2</v>
      </c>
      <c r="G18" s="133">
        <v>0</v>
      </c>
      <c r="H18" s="133">
        <v>0</v>
      </c>
      <c r="I18" s="68" t="s">
        <v>225</v>
      </c>
      <c r="J18" s="52" t="s">
        <v>185</v>
      </c>
      <c r="K18" s="50">
        <v>803</v>
      </c>
      <c r="L18" s="104" t="s">
        <v>41</v>
      </c>
      <c r="M18" s="114" t="s">
        <v>199</v>
      </c>
      <c r="N18" s="64"/>
      <c r="O18" s="64"/>
      <c r="P18" s="64"/>
    </row>
    <row r="19" spans="1:16" ht="35.25" customHeight="1">
      <c r="A19" s="134"/>
      <c r="B19" s="121"/>
      <c r="C19" s="117"/>
      <c r="D19" s="133"/>
      <c r="E19" s="133"/>
      <c r="F19" s="133"/>
      <c r="G19" s="133"/>
      <c r="H19" s="133"/>
      <c r="I19" s="68" t="s">
        <v>226</v>
      </c>
      <c r="J19" s="52" t="s">
        <v>185</v>
      </c>
      <c r="K19" s="50">
        <v>570</v>
      </c>
      <c r="L19" s="104"/>
      <c r="M19" s="114"/>
      <c r="N19" s="64"/>
      <c r="O19" s="64"/>
      <c r="P19" s="64"/>
    </row>
    <row r="20" spans="1:16" ht="41.25" customHeight="1">
      <c r="A20" s="134"/>
      <c r="B20" s="121"/>
      <c r="C20" s="117"/>
      <c r="D20" s="133"/>
      <c r="E20" s="133"/>
      <c r="F20" s="133"/>
      <c r="G20" s="133"/>
      <c r="H20" s="133"/>
      <c r="I20" s="68" t="s">
        <v>227</v>
      </c>
      <c r="J20" s="52" t="s">
        <v>185</v>
      </c>
      <c r="K20" s="50">
        <v>533</v>
      </c>
      <c r="L20" s="104"/>
      <c r="M20" s="114"/>
      <c r="N20" s="64"/>
      <c r="O20" s="64"/>
      <c r="P20" s="64"/>
    </row>
    <row r="21" spans="1:16" ht="40.5" customHeight="1">
      <c r="A21" s="134"/>
      <c r="B21" s="121"/>
      <c r="C21" s="117" t="s">
        <v>32</v>
      </c>
      <c r="D21" s="133">
        <f>SUM(E21:H21)</f>
        <v>109787.4</v>
      </c>
      <c r="E21" s="133">
        <v>0</v>
      </c>
      <c r="F21" s="133">
        <v>109787.4</v>
      </c>
      <c r="G21" s="133">
        <v>0</v>
      </c>
      <c r="H21" s="133">
        <v>0</v>
      </c>
      <c r="I21" s="68" t="s">
        <v>225</v>
      </c>
      <c r="J21" s="52" t="s">
        <v>185</v>
      </c>
      <c r="K21" s="50">
        <v>842</v>
      </c>
      <c r="L21" s="104"/>
      <c r="M21" s="114"/>
      <c r="N21" s="64"/>
      <c r="O21" s="64"/>
      <c r="P21" s="64"/>
    </row>
    <row r="22" spans="1:16" ht="40.5" customHeight="1">
      <c r="A22" s="134"/>
      <c r="B22" s="121"/>
      <c r="C22" s="117"/>
      <c r="D22" s="133"/>
      <c r="E22" s="133"/>
      <c r="F22" s="133"/>
      <c r="G22" s="133"/>
      <c r="H22" s="133"/>
      <c r="I22" s="68" t="s">
        <v>226</v>
      </c>
      <c r="J22" s="52" t="s">
        <v>185</v>
      </c>
      <c r="K22" s="50">
        <v>574</v>
      </c>
      <c r="L22" s="104"/>
      <c r="M22" s="114"/>
      <c r="N22" s="64"/>
      <c r="O22" s="64"/>
      <c r="P22" s="64"/>
    </row>
    <row r="23" spans="1:16" ht="40.5" customHeight="1">
      <c r="A23" s="134"/>
      <c r="B23" s="121"/>
      <c r="C23" s="117"/>
      <c r="D23" s="133"/>
      <c r="E23" s="133"/>
      <c r="F23" s="133"/>
      <c r="G23" s="133"/>
      <c r="H23" s="133"/>
      <c r="I23" s="68" t="s">
        <v>227</v>
      </c>
      <c r="J23" s="52" t="s">
        <v>185</v>
      </c>
      <c r="K23" s="50">
        <v>535</v>
      </c>
      <c r="L23" s="104"/>
      <c r="M23" s="114"/>
      <c r="N23" s="64"/>
      <c r="O23" s="64"/>
      <c r="P23" s="64"/>
    </row>
    <row r="24" spans="1:16" ht="41.25" customHeight="1">
      <c r="A24" s="134"/>
      <c r="B24" s="121"/>
      <c r="C24" s="117" t="s">
        <v>33</v>
      </c>
      <c r="D24" s="133">
        <f>SUM(E24:H24)</f>
        <v>109787.4</v>
      </c>
      <c r="E24" s="133">
        <v>0</v>
      </c>
      <c r="F24" s="133">
        <v>109787.4</v>
      </c>
      <c r="G24" s="133">
        <v>0</v>
      </c>
      <c r="H24" s="133">
        <v>0</v>
      </c>
      <c r="I24" s="68" t="s">
        <v>225</v>
      </c>
      <c r="J24" s="52" t="s">
        <v>185</v>
      </c>
      <c r="K24" s="50">
        <v>842</v>
      </c>
      <c r="L24" s="104"/>
      <c r="M24" s="114"/>
      <c r="N24" s="64"/>
      <c r="O24" s="64"/>
      <c r="P24" s="64"/>
    </row>
    <row r="25" spans="1:16" ht="35.25" customHeight="1">
      <c r="A25" s="134"/>
      <c r="B25" s="121"/>
      <c r="C25" s="117"/>
      <c r="D25" s="133"/>
      <c r="E25" s="133"/>
      <c r="F25" s="133"/>
      <c r="G25" s="133"/>
      <c r="H25" s="133"/>
      <c r="I25" s="68" t="s">
        <v>226</v>
      </c>
      <c r="J25" s="52" t="s">
        <v>185</v>
      </c>
      <c r="K25" s="50">
        <v>574</v>
      </c>
      <c r="L25" s="104"/>
      <c r="M25" s="114"/>
      <c r="N25" s="64"/>
      <c r="O25" s="64"/>
      <c r="P25" s="64"/>
    </row>
    <row r="26" spans="1:16" ht="48.75" customHeight="1">
      <c r="A26" s="134"/>
      <c r="B26" s="121"/>
      <c r="C26" s="117"/>
      <c r="D26" s="133"/>
      <c r="E26" s="133"/>
      <c r="F26" s="133"/>
      <c r="G26" s="133"/>
      <c r="H26" s="133"/>
      <c r="I26" s="68" t="s">
        <v>227</v>
      </c>
      <c r="J26" s="52" t="s">
        <v>185</v>
      </c>
      <c r="K26" s="50">
        <v>535</v>
      </c>
      <c r="L26" s="104"/>
      <c r="M26" s="114"/>
      <c r="N26" s="64"/>
      <c r="O26" s="64"/>
      <c r="P26" s="64"/>
    </row>
    <row r="27" spans="1:16" ht="46.5" customHeight="1">
      <c r="A27" s="134"/>
      <c r="B27" s="121"/>
      <c r="C27" s="117" t="s">
        <v>180</v>
      </c>
      <c r="D27" s="133">
        <f>SUM(E27:H27)</f>
        <v>109787.4</v>
      </c>
      <c r="E27" s="133">
        <f>E34+E44</f>
        <v>0</v>
      </c>
      <c r="F27" s="133">
        <v>109787.4</v>
      </c>
      <c r="G27" s="133">
        <f>G34+G44</f>
        <v>0</v>
      </c>
      <c r="H27" s="133">
        <f>H34+H44</f>
        <v>0</v>
      </c>
      <c r="I27" s="68" t="s">
        <v>225</v>
      </c>
      <c r="J27" s="52" t="s">
        <v>185</v>
      </c>
      <c r="K27" s="50">
        <v>842</v>
      </c>
      <c r="L27" s="104"/>
      <c r="M27" s="114"/>
      <c r="N27" s="64"/>
      <c r="O27" s="64"/>
      <c r="P27" s="64"/>
    </row>
    <row r="28" spans="1:16" ht="35.25" customHeight="1">
      <c r="A28" s="134"/>
      <c r="B28" s="121"/>
      <c r="C28" s="117"/>
      <c r="D28" s="133"/>
      <c r="E28" s="133"/>
      <c r="F28" s="133"/>
      <c r="G28" s="133"/>
      <c r="H28" s="133"/>
      <c r="I28" s="68" t="s">
        <v>226</v>
      </c>
      <c r="J28" s="52" t="s">
        <v>185</v>
      </c>
      <c r="K28" s="50">
        <v>574</v>
      </c>
      <c r="L28" s="104"/>
      <c r="M28" s="114"/>
      <c r="N28" s="64"/>
      <c r="O28" s="64"/>
      <c r="P28" s="64"/>
    </row>
    <row r="29" spans="1:16" ht="48.75" customHeight="1">
      <c r="A29" s="134"/>
      <c r="B29" s="121"/>
      <c r="C29" s="117"/>
      <c r="D29" s="133"/>
      <c r="E29" s="133"/>
      <c r="F29" s="133"/>
      <c r="G29" s="133"/>
      <c r="H29" s="133"/>
      <c r="I29" s="68" t="s">
        <v>227</v>
      </c>
      <c r="J29" s="52" t="s">
        <v>185</v>
      </c>
      <c r="K29" s="50">
        <v>535</v>
      </c>
      <c r="L29" s="104"/>
      <c r="M29" s="114"/>
      <c r="N29" s="64"/>
      <c r="O29" s="64"/>
      <c r="P29" s="64"/>
    </row>
    <row r="30" spans="1:16" ht="35.25" customHeight="1">
      <c r="A30" s="114" t="s">
        <v>182</v>
      </c>
      <c r="B30" s="121" t="s">
        <v>228</v>
      </c>
      <c r="C30" s="50" t="s">
        <v>31</v>
      </c>
      <c r="D30" s="51">
        <f t="shared" ref="D30:D57" si="1">SUM(E30:H30)</f>
        <v>8438.1</v>
      </c>
      <c r="E30" s="51">
        <v>0</v>
      </c>
      <c r="F30" s="51">
        <f>12323.6-1916.2-1969.3</f>
        <v>8438.1</v>
      </c>
      <c r="G30" s="51">
        <v>0</v>
      </c>
      <c r="H30" s="51">
        <v>0</v>
      </c>
      <c r="I30" s="104" t="s">
        <v>229</v>
      </c>
      <c r="J30" s="121" t="s">
        <v>185</v>
      </c>
      <c r="K30" s="52">
        <v>3095</v>
      </c>
      <c r="L30" s="104" t="s">
        <v>41</v>
      </c>
      <c r="M30" s="114" t="s">
        <v>199</v>
      </c>
      <c r="N30" s="64"/>
      <c r="O30" s="64"/>
      <c r="P30" s="64"/>
    </row>
    <row r="31" spans="1:16" ht="35.25" customHeight="1">
      <c r="A31" s="114"/>
      <c r="B31" s="121"/>
      <c r="C31" s="50" t="s">
        <v>32</v>
      </c>
      <c r="D31" s="51">
        <f t="shared" si="1"/>
        <v>11164.5</v>
      </c>
      <c r="E31" s="51">
        <v>0</v>
      </c>
      <c r="F31" s="51">
        <v>11164.5</v>
      </c>
      <c r="G31" s="51">
        <v>0</v>
      </c>
      <c r="H31" s="51">
        <v>0</v>
      </c>
      <c r="I31" s="104"/>
      <c r="J31" s="121"/>
      <c r="K31" s="50">
        <v>3633</v>
      </c>
      <c r="L31" s="104"/>
      <c r="M31" s="114"/>
      <c r="N31" s="64"/>
      <c r="O31" s="64"/>
      <c r="P31" s="64"/>
    </row>
    <row r="32" spans="1:16" ht="35.25" customHeight="1">
      <c r="A32" s="114"/>
      <c r="B32" s="121"/>
      <c r="C32" s="50" t="s">
        <v>33</v>
      </c>
      <c r="D32" s="51">
        <f t="shared" si="1"/>
        <v>11164.5</v>
      </c>
      <c r="E32" s="51">
        <v>0</v>
      </c>
      <c r="F32" s="51">
        <v>11164.5</v>
      </c>
      <c r="G32" s="51">
        <v>0</v>
      </c>
      <c r="H32" s="51">
        <v>0</v>
      </c>
      <c r="I32" s="104"/>
      <c r="J32" s="121"/>
      <c r="K32" s="50">
        <v>3633</v>
      </c>
      <c r="L32" s="104"/>
      <c r="M32" s="114"/>
      <c r="N32" s="64"/>
      <c r="O32" s="64"/>
      <c r="P32" s="64"/>
    </row>
    <row r="33" spans="1:16" ht="35.25" customHeight="1">
      <c r="A33" s="114"/>
      <c r="B33" s="121"/>
      <c r="C33" s="50" t="s">
        <v>180</v>
      </c>
      <c r="D33" s="51">
        <f t="shared" si="1"/>
        <v>11164.5</v>
      </c>
      <c r="E33" s="51">
        <v>0</v>
      </c>
      <c r="F33" s="51">
        <v>11164.5</v>
      </c>
      <c r="G33" s="51">
        <v>0</v>
      </c>
      <c r="H33" s="51">
        <v>0</v>
      </c>
      <c r="I33" s="104"/>
      <c r="J33" s="121"/>
      <c r="K33" s="50">
        <v>3633</v>
      </c>
      <c r="L33" s="104"/>
      <c r="M33" s="114"/>
      <c r="N33" s="64"/>
      <c r="O33" s="64"/>
      <c r="P33" s="64"/>
    </row>
    <row r="34" spans="1:16" ht="33" customHeight="1">
      <c r="A34" s="114" t="s">
        <v>186</v>
      </c>
      <c r="B34" s="130" t="s">
        <v>230</v>
      </c>
      <c r="C34" s="50" t="s">
        <v>31</v>
      </c>
      <c r="D34" s="51">
        <f t="shared" si="1"/>
        <v>3624</v>
      </c>
      <c r="E34" s="51">
        <v>0</v>
      </c>
      <c r="F34" s="51">
        <f>1723.9+1500.1+400</f>
        <v>3624</v>
      </c>
      <c r="G34" s="51">
        <v>0</v>
      </c>
      <c r="H34" s="51">
        <v>0</v>
      </c>
      <c r="I34" s="131" t="s">
        <v>231</v>
      </c>
      <c r="J34" s="130" t="s">
        <v>185</v>
      </c>
      <c r="K34" s="50">
        <v>189</v>
      </c>
      <c r="L34" s="132" t="s">
        <v>41</v>
      </c>
      <c r="M34" s="114" t="s">
        <v>199</v>
      </c>
      <c r="N34" s="64"/>
      <c r="O34" s="64"/>
      <c r="P34" s="64"/>
    </row>
    <row r="35" spans="1:16" ht="33" customHeight="1">
      <c r="A35" s="114"/>
      <c r="B35" s="130"/>
      <c r="C35" s="50" t="s">
        <v>32</v>
      </c>
      <c r="D35" s="51">
        <f t="shared" si="1"/>
        <v>1729.8</v>
      </c>
      <c r="E35" s="51">
        <v>0</v>
      </c>
      <c r="F35" s="51">
        <v>1729.8</v>
      </c>
      <c r="G35" s="51">
        <v>0</v>
      </c>
      <c r="H35" s="51">
        <v>0</v>
      </c>
      <c r="I35" s="131"/>
      <c r="J35" s="130"/>
      <c r="K35" s="50">
        <v>193</v>
      </c>
      <c r="L35" s="132"/>
      <c r="M35" s="114"/>
      <c r="N35" s="64"/>
      <c r="O35" s="64"/>
      <c r="P35" s="64"/>
    </row>
    <row r="36" spans="1:16" ht="33" customHeight="1">
      <c r="A36" s="114"/>
      <c r="B36" s="130"/>
      <c r="C36" s="50" t="s">
        <v>33</v>
      </c>
      <c r="D36" s="51">
        <f t="shared" si="1"/>
        <v>1847.3</v>
      </c>
      <c r="E36" s="51">
        <v>0</v>
      </c>
      <c r="F36" s="51">
        <v>1847.3</v>
      </c>
      <c r="G36" s="51">
        <v>0</v>
      </c>
      <c r="H36" s="51">
        <v>0</v>
      </c>
      <c r="I36" s="131"/>
      <c r="J36" s="130"/>
      <c r="K36" s="50">
        <v>197</v>
      </c>
      <c r="L36" s="132"/>
      <c r="M36" s="114"/>
      <c r="N36" s="64"/>
      <c r="O36" s="64"/>
      <c r="P36" s="64"/>
    </row>
    <row r="37" spans="1:16" ht="33" customHeight="1">
      <c r="A37" s="114"/>
      <c r="B37" s="130"/>
      <c r="C37" s="50" t="s">
        <v>180</v>
      </c>
      <c r="D37" s="51">
        <f t="shared" si="1"/>
        <v>1925.3</v>
      </c>
      <c r="E37" s="51">
        <v>0</v>
      </c>
      <c r="F37" s="51">
        <v>1925.3</v>
      </c>
      <c r="G37" s="51">
        <v>0</v>
      </c>
      <c r="H37" s="51">
        <v>0</v>
      </c>
      <c r="I37" s="131"/>
      <c r="J37" s="130"/>
      <c r="K37" s="50">
        <v>199</v>
      </c>
      <c r="L37" s="132"/>
      <c r="M37" s="114"/>
      <c r="N37" s="64"/>
      <c r="O37" s="64"/>
      <c r="P37" s="64"/>
    </row>
    <row r="38" spans="1:16" ht="27" customHeight="1">
      <c r="A38" s="114" t="s">
        <v>232</v>
      </c>
      <c r="B38" s="130" t="s">
        <v>233</v>
      </c>
      <c r="C38" s="50" t="s">
        <v>31</v>
      </c>
      <c r="D38" s="51">
        <f t="shared" si="1"/>
        <v>5300</v>
      </c>
      <c r="E38" s="51">
        <v>0</v>
      </c>
      <c r="F38" s="51">
        <v>5300</v>
      </c>
      <c r="G38" s="51">
        <v>0</v>
      </c>
      <c r="H38" s="51">
        <v>0</v>
      </c>
      <c r="I38" s="131" t="s">
        <v>234</v>
      </c>
      <c r="J38" s="130" t="s">
        <v>63</v>
      </c>
      <c r="K38" s="50">
        <v>10</v>
      </c>
      <c r="L38" s="132" t="s">
        <v>41</v>
      </c>
      <c r="M38" s="114" t="s">
        <v>199</v>
      </c>
      <c r="N38" s="64"/>
      <c r="O38" s="64"/>
      <c r="P38" s="64"/>
    </row>
    <row r="39" spans="1:16" ht="27" customHeight="1">
      <c r="A39" s="114"/>
      <c r="B39" s="130"/>
      <c r="C39" s="50" t="s">
        <v>32</v>
      </c>
      <c r="D39" s="51">
        <f t="shared" si="1"/>
        <v>0</v>
      </c>
      <c r="E39" s="51">
        <v>0</v>
      </c>
      <c r="F39" s="51">
        <v>0</v>
      </c>
      <c r="G39" s="51">
        <v>0</v>
      </c>
      <c r="H39" s="51">
        <v>0</v>
      </c>
      <c r="I39" s="131"/>
      <c r="J39" s="130"/>
      <c r="K39" s="50" t="s">
        <v>181</v>
      </c>
      <c r="L39" s="132"/>
      <c r="M39" s="114"/>
      <c r="N39" s="64"/>
      <c r="O39" s="64"/>
      <c r="P39" s="64"/>
    </row>
    <row r="40" spans="1:16" ht="27" customHeight="1">
      <c r="A40" s="114"/>
      <c r="B40" s="130"/>
      <c r="C40" s="50" t="s">
        <v>33</v>
      </c>
      <c r="D40" s="51">
        <f t="shared" si="1"/>
        <v>0</v>
      </c>
      <c r="E40" s="51">
        <v>0</v>
      </c>
      <c r="F40" s="51">
        <v>0</v>
      </c>
      <c r="G40" s="51">
        <v>0</v>
      </c>
      <c r="H40" s="51">
        <v>0</v>
      </c>
      <c r="I40" s="131"/>
      <c r="J40" s="130"/>
      <c r="K40" s="50" t="s">
        <v>181</v>
      </c>
      <c r="L40" s="132"/>
      <c r="M40" s="114"/>
      <c r="N40" s="64"/>
      <c r="O40" s="64"/>
      <c r="P40" s="64"/>
    </row>
    <row r="41" spans="1:16" ht="27" customHeight="1">
      <c r="A41" s="114"/>
      <c r="B41" s="130"/>
      <c r="C41" s="50" t="s">
        <v>180</v>
      </c>
      <c r="D41" s="51">
        <f t="shared" si="1"/>
        <v>0</v>
      </c>
      <c r="E41" s="51">
        <v>0</v>
      </c>
      <c r="F41" s="51">
        <v>0</v>
      </c>
      <c r="G41" s="51">
        <v>0</v>
      </c>
      <c r="H41" s="51">
        <v>0</v>
      </c>
      <c r="I41" s="131"/>
      <c r="J41" s="130"/>
      <c r="K41" s="50" t="s">
        <v>181</v>
      </c>
      <c r="L41" s="132"/>
      <c r="M41" s="114"/>
      <c r="N41" s="64"/>
      <c r="O41" s="64"/>
      <c r="P41" s="64"/>
    </row>
    <row r="42" spans="1:16" ht="37.5" customHeight="1">
      <c r="A42" s="114" t="s">
        <v>235</v>
      </c>
      <c r="B42" s="121" t="s">
        <v>236</v>
      </c>
      <c r="C42" s="50" t="s">
        <v>31</v>
      </c>
      <c r="D42" s="51">
        <f t="shared" si="1"/>
        <v>14315.5</v>
      </c>
      <c r="E42" s="51">
        <v>0</v>
      </c>
      <c r="F42" s="51">
        <v>0</v>
      </c>
      <c r="G42" s="51">
        <f>13480.5-303.5-53.4+154+1037.9</f>
        <v>14315.5</v>
      </c>
      <c r="H42" s="51">
        <v>0</v>
      </c>
      <c r="I42" s="104" t="s">
        <v>237</v>
      </c>
      <c r="J42" s="121" t="s">
        <v>63</v>
      </c>
      <c r="K42" s="50">
        <v>21</v>
      </c>
      <c r="L42" s="104" t="s">
        <v>41</v>
      </c>
      <c r="M42" s="114" t="s">
        <v>199</v>
      </c>
      <c r="N42" s="64"/>
      <c r="O42" s="64"/>
      <c r="P42" s="64"/>
    </row>
    <row r="43" spans="1:16" ht="37.5" customHeight="1">
      <c r="A43" s="114"/>
      <c r="B43" s="121"/>
      <c r="C43" s="50" t="s">
        <v>32</v>
      </c>
      <c r="D43" s="51">
        <f t="shared" si="1"/>
        <v>0</v>
      </c>
      <c r="E43" s="51">
        <v>0</v>
      </c>
      <c r="F43" s="51">
        <v>0</v>
      </c>
      <c r="G43" s="51">
        <v>0</v>
      </c>
      <c r="H43" s="51">
        <v>0</v>
      </c>
      <c r="I43" s="104"/>
      <c r="J43" s="121"/>
      <c r="K43" s="50" t="s">
        <v>181</v>
      </c>
      <c r="L43" s="104"/>
      <c r="M43" s="114"/>
      <c r="N43" s="64"/>
      <c r="O43" s="64"/>
      <c r="P43" s="64"/>
    </row>
    <row r="44" spans="1:16" ht="37.5" customHeight="1">
      <c r="A44" s="114"/>
      <c r="B44" s="121"/>
      <c r="C44" s="50" t="s">
        <v>33</v>
      </c>
      <c r="D44" s="51">
        <f t="shared" si="1"/>
        <v>0</v>
      </c>
      <c r="E44" s="51">
        <v>0</v>
      </c>
      <c r="F44" s="51">
        <v>0</v>
      </c>
      <c r="G44" s="51">
        <v>0</v>
      </c>
      <c r="H44" s="51">
        <v>0</v>
      </c>
      <c r="I44" s="104"/>
      <c r="J44" s="121"/>
      <c r="K44" s="50" t="s">
        <v>181</v>
      </c>
      <c r="L44" s="104"/>
      <c r="M44" s="114"/>
      <c r="N44" s="64"/>
      <c r="O44" s="64"/>
      <c r="P44" s="64"/>
    </row>
    <row r="45" spans="1:16" ht="67.5" customHeight="1">
      <c r="A45" s="114"/>
      <c r="B45" s="121"/>
      <c r="C45" s="50" t="s">
        <v>180</v>
      </c>
      <c r="D45" s="51">
        <f t="shared" si="1"/>
        <v>0</v>
      </c>
      <c r="E45" s="51">
        <v>0</v>
      </c>
      <c r="F45" s="51">
        <v>0</v>
      </c>
      <c r="G45" s="51">
        <v>0</v>
      </c>
      <c r="H45" s="51">
        <v>0</v>
      </c>
      <c r="I45" s="104"/>
      <c r="J45" s="121"/>
      <c r="K45" s="50" t="s">
        <v>181</v>
      </c>
      <c r="L45" s="104"/>
      <c r="M45" s="114"/>
      <c r="N45" s="64"/>
      <c r="O45" s="64"/>
      <c r="P45" s="64"/>
    </row>
    <row r="46" spans="1:16" ht="25.5" customHeight="1">
      <c r="A46" s="114" t="s">
        <v>238</v>
      </c>
      <c r="B46" s="121" t="s">
        <v>239</v>
      </c>
      <c r="C46" s="50" t="s">
        <v>31</v>
      </c>
      <c r="D46" s="51">
        <f t="shared" si="1"/>
        <v>2275</v>
      </c>
      <c r="E46" s="51">
        <v>0</v>
      </c>
      <c r="F46" s="51">
        <v>0</v>
      </c>
      <c r="G46" s="51">
        <v>2275</v>
      </c>
      <c r="H46" s="51">
        <v>0</v>
      </c>
      <c r="I46" s="104" t="s">
        <v>240</v>
      </c>
      <c r="J46" s="121" t="s">
        <v>63</v>
      </c>
      <c r="K46" s="50">
        <v>32</v>
      </c>
      <c r="L46" s="104" t="s">
        <v>41</v>
      </c>
      <c r="M46" s="114" t="s">
        <v>199</v>
      </c>
      <c r="N46" s="64"/>
      <c r="O46" s="64"/>
      <c r="P46" s="64"/>
    </row>
    <row r="47" spans="1:16" ht="25.5" customHeight="1">
      <c r="A47" s="114"/>
      <c r="B47" s="121"/>
      <c r="C47" s="50" t="s">
        <v>32</v>
      </c>
      <c r="D47" s="51">
        <f t="shared" si="1"/>
        <v>0</v>
      </c>
      <c r="E47" s="51">
        <v>0</v>
      </c>
      <c r="F47" s="51">
        <v>0</v>
      </c>
      <c r="G47" s="51">
        <v>0</v>
      </c>
      <c r="H47" s="51">
        <v>0</v>
      </c>
      <c r="I47" s="104"/>
      <c r="J47" s="121"/>
      <c r="K47" s="50" t="s">
        <v>181</v>
      </c>
      <c r="L47" s="104"/>
      <c r="M47" s="114"/>
      <c r="N47" s="64"/>
      <c r="O47" s="64"/>
      <c r="P47" s="64"/>
    </row>
    <row r="48" spans="1:16" ht="25.5" customHeight="1">
      <c r="A48" s="114"/>
      <c r="B48" s="121"/>
      <c r="C48" s="50" t="s">
        <v>33</v>
      </c>
      <c r="D48" s="51">
        <f t="shared" si="1"/>
        <v>0</v>
      </c>
      <c r="E48" s="51">
        <v>0</v>
      </c>
      <c r="F48" s="51">
        <v>0</v>
      </c>
      <c r="G48" s="51">
        <v>0</v>
      </c>
      <c r="H48" s="51">
        <v>0</v>
      </c>
      <c r="I48" s="104"/>
      <c r="J48" s="121"/>
      <c r="K48" s="50" t="s">
        <v>181</v>
      </c>
      <c r="L48" s="104"/>
      <c r="M48" s="114"/>
      <c r="N48" s="64"/>
      <c r="O48" s="64"/>
      <c r="P48" s="64"/>
    </row>
    <row r="49" spans="1:16" ht="25.5" customHeight="1">
      <c r="A49" s="114"/>
      <c r="B49" s="121"/>
      <c r="C49" s="50" t="s">
        <v>180</v>
      </c>
      <c r="D49" s="51">
        <f t="shared" si="1"/>
        <v>0</v>
      </c>
      <c r="E49" s="51">
        <v>0</v>
      </c>
      <c r="F49" s="51">
        <v>0</v>
      </c>
      <c r="G49" s="51">
        <v>0</v>
      </c>
      <c r="H49" s="51">
        <v>0</v>
      </c>
      <c r="I49" s="104"/>
      <c r="J49" s="121"/>
      <c r="K49" s="50" t="s">
        <v>181</v>
      </c>
      <c r="L49" s="104"/>
      <c r="M49" s="114"/>
      <c r="N49" s="64"/>
      <c r="O49" s="64"/>
      <c r="P49" s="64"/>
    </row>
    <row r="50" spans="1:16" ht="33.75" customHeight="1">
      <c r="A50" s="114" t="s">
        <v>241</v>
      </c>
      <c r="B50" s="121" t="s">
        <v>242</v>
      </c>
      <c r="C50" s="50" t="s">
        <v>31</v>
      </c>
      <c r="D50" s="69">
        <f t="shared" si="1"/>
        <v>3000</v>
      </c>
      <c r="E50" s="69">
        <v>0</v>
      </c>
      <c r="F50" s="69">
        <v>0</v>
      </c>
      <c r="G50" s="69">
        <v>3000</v>
      </c>
      <c r="H50" s="69">
        <v>0</v>
      </c>
      <c r="I50" s="104" t="s">
        <v>243</v>
      </c>
      <c r="J50" s="121" t="s">
        <v>63</v>
      </c>
      <c r="K50" s="50">
        <v>1</v>
      </c>
      <c r="L50" s="104" t="s">
        <v>41</v>
      </c>
      <c r="M50" s="114" t="s">
        <v>199</v>
      </c>
      <c r="N50" s="64"/>
      <c r="O50" s="64"/>
      <c r="P50" s="64"/>
    </row>
    <row r="51" spans="1:16" ht="28.5" customHeight="1">
      <c r="A51" s="114"/>
      <c r="B51" s="121"/>
      <c r="C51" s="50" t="s">
        <v>32</v>
      </c>
      <c r="D51" s="69">
        <f t="shared" si="1"/>
        <v>0</v>
      </c>
      <c r="E51" s="69">
        <v>0</v>
      </c>
      <c r="F51" s="69">
        <v>0</v>
      </c>
      <c r="G51" s="69">
        <v>0</v>
      </c>
      <c r="H51" s="69">
        <v>0</v>
      </c>
      <c r="I51" s="104"/>
      <c r="J51" s="121"/>
      <c r="K51" s="50" t="s">
        <v>181</v>
      </c>
      <c r="L51" s="104"/>
      <c r="M51" s="114"/>
      <c r="N51" s="64"/>
      <c r="O51" s="64"/>
      <c r="P51" s="64"/>
    </row>
    <row r="52" spans="1:16" ht="28.5" customHeight="1">
      <c r="A52" s="114"/>
      <c r="B52" s="121"/>
      <c r="C52" s="50" t="s">
        <v>33</v>
      </c>
      <c r="D52" s="69">
        <f t="shared" si="1"/>
        <v>0</v>
      </c>
      <c r="E52" s="69">
        <v>0</v>
      </c>
      <c r="F52" s="69">
        <v>0</v>
      </c>
      <c r="G52" s="69">
        <v>0</v>
      </c>
      <c r="H52" s="69">
        <v>0</v>
      </c>
      <c r="I52" s="104"/>
      <c r="J52" s="121"/>
      <c r="K52" s="50" t="s">
        <v>181</v>
      </c>
      <c r="L52" s="104"/>
      <c r="M52" s="114"/>
      <c r="N52" s="64"/>
      <c r="O52" s="64"/>
      <c r="P52" s="64"/>
    </row>
    <row r="53" spans="1:16" ht="28.5" customHeight="1">
      <c r="A53" s="114"/>
      <c r="B53" s="121"/>
      <c r="C53" s="50" t="s">
        <v>180</v>
      </c>
      <c r="D53" s="69">
        <f t="shared" si="1"/>
        <v>0</v>
      </c>
      <c r="E53" s="51">
        <v>0</v>
      </c>
      <c r="F53" s="51">
        <v>0</v>
      </c>
      <c r="G53" s="51">
        <v>0</v>
      </c>
      <c r="H53" s="51">
        <v>0</v>
      </c>
      <c r="I53" s="104"/>
      <c r="J53" s="121"/>
      <c r="K53" s="50" t="s">
        <v>181</v>
      </c>
      <c r="L53" s="104"/>
      <c r="M53" s="114"/>
      <c r="N53" s="64"/>
      <c r="O53" s="64"/>
      <c r="P53" s="64"/>
    </row>
    <row r="54" spans="1:16" ht="22.5" customHeight="1">
      <c r="A54" s="113" t="s">
        <v>189</v>
      </c>
      <c r="B54" s="113"/>
      <c r="C54" s="53" t="s">
        <v>31</v>
      </c>
      <c r="D54" s="54">
        <f t="shared" si="1"/>
        <v>1103766.5</v>
      </c>
      <c r="E54" s="54">
        <f t="shared" ref="E54:H57" si="2">E10+E30+E34+E38+E42+E46+E50</f>
        <v>0</v>
      </c>
      <c r="F54" s="54">
        <f t="shared" si="2"/>
        <v>772327</v>
      </c>
      <c r="G54" s="54">
        <f t="shared" si="2"/>
        <v>266439.5</v>
      </c>
      <c r="H54" s="54">
        <f t="shared" si="2"/>
        <v>65000</v>
      </c>
      <c r="I54" s="110" t="s">
        <v>190</v>
      </c>
      <c r="J54" s="110" t="s">
        <v>190</v>
      </c>
      <c r="K54" s="110" t="s">
        <v>190</v>
      </c>
      <c r="L54" s="110" t="s">
        <v>190</v>
      </c>
      <c r="M54" s="110" t="s">
        <v>190</v>
      </c>
      <c r="N54" s="64"/>
      <c r="O54" s="64"/>
      <c r="P54" s="64"/>
    </row>
    <row r="55" spans="1:16" ht="22.5" customHeight="1">
      <c r="A55" s="113"/>
      <c r="B55" s="113"/>
      <c r="C55" s="53" t="s">
        <v>32</v>
      </c>
      <c r="D55" s="54">
        <f t="shared" si="1"/>
        <v>1124256.8</v>
      </c>
      <c r="E55" s="54">
        <f t="shared" si="2"/>
        <v>0</v>
      </c>
      <c r="F55" s="54">
        <f t="shared" si="2"/>
        <v>791480.10000000009</v>
      </c>
      <c r="G55" s="54">
        <f t="shared" si="2"/>
        <v>267776.7</v>
      </c>
      <c r="H55" s="54">
        <f t="shared" si="2"/>
        <v>65000</v>
      </c>
      <c r="I55" s="110"/>
      <c r="J55" s="110"/>
      <c r="K55" s="110"/>
      <c r="L55" s="110"/>
      <c r="M55" s="110"/>
      <c r="N55" s="64"/>
      <c r="O55" s="64"/>
      <c r="P55" s="64"/>
    </row>
    <row r="56" spans="1:16" ht="22.5" customHeight="1">
      <c r="A56" s="113"/>
      <c r="B56" s="113"/>
      <c r="C56" s="53" t="s">
        <v>33</v>
      </c>
      <c r="D56" s="54">
        <f t="shared" si="1"/>
        <v>1201816.8</v>
      </c>
      <c r="E56" s="54">
        <f t="shared" si="2"/>
        <v>0</v>
      </c>
      <c r="F56" s="54">
        <f t="shared" si="2"/>
        <v>869040.10000000009</v>
      </c>
      <c r="G56" s="54">
        <f t="shared" si="2"/>
        <v>267776.7</v>
      </c>
      <c r="H56" s="54">
        <f t="shared" si="2"/>
        <v>65000</v>
      </c>
      <c r="I56" s="110"/>
      <c r="J56" s="110"/>
      <c r="K56" s="110"/>
      <c r="L56" s="110"/>
      <c r="M56" s="110"/>
      <c r="N56" s="64"/>
      <c r="O56" s="64"/>
      <c r="P56" s="64"/>
    </row>
    <row r="57" spans="1:16" ht="22.5" customHeight="1">
      <c r="A57" s="113"/>
      <c r="B57" s="113"/>
      <c r="C57" s="53" t="s">
        <v>180</v>
      </c>
      <c r="D57" s="54">
        <f t="shared" si="1"/>
        <v>1249563.7</v>
      </c>
      <c r="E57" s="54">
        <f t="shared" si="2"/>
        <v>0</v>
      </c>
      <c r="F57" s="54">
        <f t="shared" si="2"/>
        <v>916787</v>
      </c>
      <c r="G57" s="54">
        <f t="shared" si="2"/>
        <v>267776.7</v>
      </c>
      <c r="H57" s="54">
        <f t="shared" si="2"/>
        <v>65000</v>
      </c>
      <c r="I57" s="110"/>
      <c r="J57" s="110"/>
      <c r="K57" s="110"/>
      <c r="L57" s="110"/>
      <c r="M57" s="110"/>
      <c r="N57" s="64"/>
      <c r="O57" s="64"/>
      <c r="P57" s="64"/>
    </row>
    <row r="58" spans="1:16" ht="45" customHeight="1">
      <c r="A58" s="125" t="s">
        <v>244</v>
      </c>
      <c r="B58" s="125"/>
      <c r="C58" s="125"/>
      <c r="D58" s="125"/>
      <c r="E58" s="125"/>
      <c r="F58" s="125"/>
      <c r="G58" s="125"/>
      <c r="H58" s="125"/>
      <c r="I58" s="125"/>
      <c r="J58" s="125"/>
      <c r="K58" s="125"/>
      <c r="L58" s="125"/>
      <c r="M58" s="125"/>
      <c r="N58" s="64"/>
      <c r="O58" s="64"/>
      <c r="P58" s="64"/>
    </row>
    <row r="59" spans="1:16" ht="19.5" customHeight="1">
      <c r="A59" s="114" t="s">
        <v>192</v>
      </c>
      <c r="B59" s="125" t="s">
        <v>245</v>
      </c>
      <c r="C59" s="125"/>
      <c r="D59" s="125"/>
      <c r="E59" s="125"/>
      <c r="F59" s="125"/>
      <c r="G59" s="125"/>
      <c r="H59" s="125"/>
      <c r="I59" s="125"/>
      <c r="J59" s="125"/>
      <c r="K59" s="125"/>
      <c r="L59" s="125"/>
      <c r="M59" s="125"/>
      <c r="N59" s="64"/>
      <c r="O59" s="64"/>
      <c r="P59" s="64"/>
    </row>
    <row r="60" spans="1:16" ht="19.5" customHeight="1">
      <c r="A60" s="114"/>
      <c r="B60" s="125" t="s">
        <v>219</v>
      </c>
      <c r="C60" s="125"/>
      <c r="D60" s="125"/>
      <c r="E60" s="125"/>
      <c r="F60" s="125"/>
      <c r="G60" s="125"/>
      <c r="H60" s="125"/>
      <c r="I60" s="125"/>
      <c r="J60" s="125"/>
      <c r="K60" s="125"/>
      <c r="L60" s="125"/>
      <c r="M60" s="125"/>
      <c r="N60" s="64"/>
      <c r="O60" s="64"/>
      <c r="P60" s="64"/>
    </row>
    <row r="61" spans="1:16" ht="33" customHeight="1">
      <c r="A61" s="114" t="s">
        <v>57</v>
      </c>
      <c r="B61" s="121" t="s">
        <v>246</v>
      </c>
      <c r="C61" s="50" t="s">
        <v>31</v>
      </c>
      <c r="D61" s="69">
        <f t="shared" ref="D61:D69" si="3">SUM(E61:H61)</f>
        <v>1160118.7</v>
      </c>
      <c r="E61" s="69">
        <f>E65+E69</f>
        <v>0</v>
      </c>
      <c r="F61" s="69">
        <f>F65+F69</f>
        <v>984839.70000000007</v>
      </c>
      <c r="G61" s="69">
        <f>G65+G69</f>
        <v>153278.99999999997</v>
      </c>
      <c r="H61" s="69">
        <f>H65+H69</f>
        <v>22000</v>
      </c>
      <c r="I61" s="104" t="s">
        <v>247</v>
      </c>
      <c r="J61" s="121" t="s">
        <v>181</v>
      </c>
      <c r="K61" s="50" t="s">
        <v>181</v>
      </c>
      <c r="L61" s="104" t="s">
        <v>181</v>
      </c>
      <c r="M61" s="114" t="s">
        <v>179</v>
      </c>
      <c r="N61" s="64"/>
      <c r="O61" s="64"/>
      <c r="P61" s="64"/>
    </row>
    <row r="62" spans="1:16" ht="21" customHeight="1">
      <c r="A62" s="114"/>
      <c r="B62" s="121"/>
      <c r="C62" s="50" t="s">
        <v>32</v>
      </c>
      <c r="D62" s="69">
        <f t="shared" si="3"/>
        <v>1129132.4000000001</v>
      </c>
      <c r="E62" s="69">
        <f>E66+E75</f>
        <v>0</v>
      </c>
      <c r="F62" s="69">
        <f>F66+F75</f>
        <v>960790.60000000009</v>
      </c>
      <c r="G62" s="69">
        <f>G66+G75</f>
        <v>146341.79999999999</v>
      </c>
      <c r="H62" s="69">
        <f>H66+H75</f>
        <v>22000</v>
      </c>
      <c r="I62" s="104"/>
      <c r="J62" s="121"/>
      <c r="K62" s="50" t="s">
        <v>181</v>
      </c>
      <c r="L62" s="104"/>
      <c r="M62" s="114"/>
      <c r="N62" s="64"/>
      <c r="O62" s="64"/>
      <c r="P62" s="64"/>
    </row>
    <row r="63" spans="1:16" ht="25.5" customHeight="1">
      <c r="A63" s="114"/>
      <c r="B63" s="121"/>
      <c r="C63" s="50" t="s">
        <v>33</v>
      </c>
      <c r="D63" s="69">
        <f t="shared" si="3"/>
        <v>1226735.6000000001</v>
      </c>
      <c r="E63" s="69">
        <f>E67+E81</f>
        <v>0</v>
      </c>
      <c r="F63" s="69">
        <f>F67+F81</f>
        <v>1058393.8</v>
      </c>
      <c r="G63" s="69">
        <f>G67+G81</f>
        <v>146341.79999999999</v>
      </c>
      <c r="H63" s="69">
        <f>H67+H81</f>
        <v>22000</v>
      </c>
      <c r="I63" s="104"/>
      <c r="J63" s="121"/>
      <c r="K63" s="50" t="s">
        <v>181</v>
      </c>
      <c r="L63" s="104"/>
      <c r="M63" s="114"/>
      <c r="N63" s="64"/>
      <c r="O63" s="64"/>
      <c r="P63" s="64"/>
    </row>
    <row r="64" spans="1:16" ht="25.5" customHeight="1">
      <c r="A64" s="114"/>
      <c r="B64" s="121"/>
      <c r="C64" s="50" t="s">
        <v>180</v>
      </c>
      <c r="D64" s="69">
        <f t="shared" si="3"/>
        <v>1294718.8</v>
      </c>
      <c r="E64" s="69">
        <f>E68+E87</f>
        <v>0</v>
      </c>
      <c r="F64" s="69">
        <f>F68+F87</f>
        <v>1126377</v>
      </c>
      <c r="G64" s="69">
        <f>G68+G87</f>
        <v>146341.79999999999</v>
      </c>
      <c r="H64" s="69">
        <f>H68+H87</f>
        <v>22000</v>
      </c>
      <c r="I64" s="104"/>
      <c r="J64" s="121"/>
      <c r="K64" s="50" t="s">
        <v>181</v>
      </c>
      <c r="L64" s="104"/>
      <c r="M64" s="114"/>
      <c r="N64" s="64"/>
      <c r="O64" s="64"/>
      <c r="P64" s="64"/>
    </row>
    <row r="65" spans="1:16" ht="30.75" customHeight="1">
      <c r="A65" s="114" t="s">
        <v>197</v>
      </c>
      <c r="B65" s="121" t="s">
        <v>222</v>
      </c>
      <c r="C65" s="50" t="s">
        <v>31</v>
      </c>
      <c r="D65" s="69">
        <f t="shared" si="3"/>
        <v>972844.4</v>
      </c>
      <c r="E65" s="69">
        <v>0</v>
      </c>
      <c r="F65" s="69">
        <f>688978.8+422.3+793.1+70308.7-2006.1+35459.1+3609.5</f>
        <v>797565.4</v>
      </c>
      <c r="G65" s="69">
        <f>140005+2718.6+5520.8+1615+2716.8+202.8+500</f>
        <v>153278.99999999997</v>
      </c>
      <c r="H65" s="69">
        <v>22000</v>
      </c>
      <c r="I65" s="104" t="s">
        <v>248</v>
      </c>
      <c r="J65" s="121" t="s">
        <v>185</v>
      </c>
      <c r="K65" s="50">
        <v>13375</v>
      </c>
      <c r="L65" s="104" t="s">
        <v>41</v>
      </c>
      <c r="M65" s="114" t="s">
        <v>179</v>
      </c>
      <c r="N65" s="64"/>
      <c r="O65" s="64"/>
      <c r="P65" s="64"/>
    </row>
    <row r="66" spans="1:16" ht="30.75" customHeight="1">
      <c r="A66" s="114"/>
      <c r="B66" s="121"/>
      <c r="C66" s="50" t="s">
        <v>32</v>
      </c>
      <c r="D66" s="69">
        <f t="shared" si="3"/>
        <v>940528.60000000009</v>
      </c>
      <c r="E66" s="69">
        <v>0</v>
      </c>
      <c r="F66" s="69">
        <f>960790.6-188603.8</f>
        <v>772186.8</v>
      </c>
      <c r="G66" s="69">
        <v>146341.79999999999</v>
      </c>
      <c r="H66" s="69">
        <v>22000</v>
      </c>
      <c r="I66" s="104"/>
      <c r="J66" s="121"/>
      <c r="K66" s="50">
        <v>13523</v>
      </c>
      <c r="L66" s="104"/>
      <c r="M66" s="114"/>
      <c r="N66" s="64"/>
      <c r="O66" s="64"/>
      <c r="P66" s="64"/>
    </row>
    <row r="67" spans="1:16" ht="30.75" customHeight="1">
      <c r="A67" s="114"/>
      <c r="B67" s="121"/>
      <c r="C67" s="50" t="s">
        <v>33</v>
      </c>
      <c r="D67" s="69">
        <f t="shared" si="3"/>
        <v>1038131.8</v>
      </c>
      <c r="E67" s="69">
        <v>0</v>
      </c>
      <c r="F67" s="69">
        <f>1058393.8-188603.8</f>
        <v>869790</v>
      </c>
      <c r="G67" s="69">
        <v>146341.79999999999</v>
      </c>
      <c r="H67" s="69">
        <v>22000</v>
      </c>
      <c r="I67" s="104"/>
      <c r="J67" s="121"/>
      <c r="K67" s="50">
        <v>13590</v>
      </c>
      <c r="L67" s="104"/>
      <c r="M67" s="114"/>
      <c r="N67" s="64"/>
      <c r="O67" s="64"/>
      <c r="P67" s="64"/>
    </row>
    <row r="68" spans="1:16" ht="30.75" customHeight="1">
      <c r="A68" s="114"/>
      <c r="B68" s="121"/>
      <c r="C68" s="50" t="s">
        <v>180</v>
      </c>
      <c r="D68" s="69">
        <f t="shared" si="3"/>
        <v>1106115</v>
      </c>
      <c r="E68" s="69">
        <v>0</v>
      </c>
      <c r="F68" s="69">
        <f>1126377-188603.8</f>
        <v>937773.2</v>
      </c>
      <c r="G68" s="69">
        <v>146341.79999999999</v>
      </c>
      <c r="H68" s="69">
        <v>22000</v>
      </c>
      <c r="I68" s="104"/>
      <c r="J68" s="121"/>
      <c r="K68" s="50">
        <v>13590</v>
      </c>
      <c r="L68" s="104"/>
      <c r="M68" s="114"/>
      <c r="N68" s="64"/>
      <c r="O68" s="64"/>
      <c r="P68" s="64"/>
    </row>
    <row r="69" spans="1:16" ht="40.5" customHeight="1">
      <c r="A69" s="114" t="s">
        <v>200</v>
      </c>
      <c r="B69" s="121" t="s">
        <v>224</v>
      </c>
      <c r="C69" s="117" t="s">
        <v>31</v>
      </c>
      <c r="D69" s="129">
        <f t="shared" si="3"/>
        <v>187274.30000000002</v>
      </c>
      <c r="E69" s="129">
        <v>0</v>
      </c>
      <c r="F69" s="129">
        <f>191542.1-422.3-236-3609.5</f>
        <v>187274.30000000002</v>
      </c>
      <c r="G69" s="129">
        <v>0</v>
      </c>
      <c r="H69" s="129">
        <v>0</v>
      </c>
      <c r="I69" s="68" t="s">
        <v>225</v>
      </c>
      <c r="J69" s="52" t="s">
        <v>185</v>
      </c>
      <c r="K69" s="50">
        <v>844</v>
      </c>
      <c r="L69" s="104" t="s">
        <v>41</v>
      </c>
      <c r="M69" s="114" t="s">
        <v>179</v>
      </c>
      <c r="N69" s="64"/>
      <c r="O69" s="64"/>
      <c r="P69" s="64"/>
    </row>
    <row r="70" spans="1:16" ht="89.25" customHeight="1">
      <c r="A70" s="114"/>
      <c r="B70" s="121"/>
      <c r="C70" s="117"/>
      <c r="D70" s="129"/>
      <c r="E70" s="129"/>
      <c r="F70" s="129"/>
      <c r="G70" s="129"/>
      <c r="H70" s="129"/>
      <c r="I70" s="70" t="s">
        <v>249</v>
      </c>
      <c r="J70" s="52" t="s">
        <v>185</v>
      </c>
      <c r="K70" s="50">
        <v>46</v>
      </c>
      <c r="L70" s="104"/>
      <c r="M70" s="114"/>
      <c r="N70" s="64"/>
      <c r="O70" s="64"/>
      <c r="P70" s="64"/>
    </row>
    <row r="71" spans="1:16" ht="29.25" customHeight="1">
      <c r="A71" s="114"/>
      <c r="B71" s="121"/>
      <c r="C71" s="117"/>
      <c r="D71" s="129"/>
      <c r="E71" s="129"/>
      <c r="F71" s="129"/>
      <c r="G71" s="129"/>
      <c r="H71" s="129"/>
      <c r="I71" s="68" t="s">
        <v>250</v>
      </c>
      <c r="J71" s="52" t="s">
        <v>185</v>
      </c>
      <c r="K71" s="50">
        <v>732</v>
      </c>
      <c r="L71" s="104"/>
      <c r="M71" s="114"/>
      <c r="N71" s="64"/>
      <c r="O71" s="64"/>
      <c r="P71" s="64"/>
    </row>
    <row r="72" spans="1:16" ht="39.75" customHeight="1">
      <c r="A72" s="114"/>
      <c r="B72" s="121"/>
      <c r="C72" s="117"/>
      <c r="D72" s="129"/>
      <c r="E72" s="129"/>
      <c r="F72" s="129"/>
      <c r="G72" s="129"/>
      <c r="H72" s="129"/>
      <c r="I72" s="68" t="s">
        <v>251</v>
      </c>
      <c r="J72" s="52" t="s">
        <v>185</v>
      </c>
      <c r="K72" s="50">
        <v>559</v>
      </c>
      <c r="L72" s="104"/>
      <c r="M72" s="114"/>
      <c r="N72" s="64"/>
      <c r="O72" s="64"/>
      <c r="P72" s="64"/>
    </row>
    <row r="73" spans="1:16" ht="39.75" customHeight="1">
      <c r="A73" s="114"/>
      <c r="B73" s="121"/>
      <c r="C73" s="117"/>
      <c r="D73" s="129"/>
      <c r="E73" s="129"/>
      <c r="F73" s="129"/>
      <c r="G73" s="129"/>
      <c r="H73" s="129"/>
      <c r="I73" s="68" t="s">
        <v>252</v>
      </c>
      <c r="J73" s="52" t="s">
        <v>185</v>
      </c>
      <c r="K73" s="50">
        <v>734</v>
      </c>
      <c r="L73" s="104"/>
      <c r="M73" s="114"/>
      <c r="N73" s="64"/>
      <c r="O73" s="64"/>
      <c r="P73" s="64"/>
    </row>
    <row r="74" spans="1:16" ht="102" customHeight="1">
      <c r="A74" s="114"/>
      <c r="B74" s="121"/>
      <c r="C74" s="117"/>
      <c r="D74" s="129"/>
      <c r="E74" s="129"/>
      <c r="F74" s="129"/>
      <c r="G74" s="129"/>
      <c r="H74" s="129"/>
      <c r="I74" s="68" t="s">
        <v>253</v>
      </c>
      <c r="J74" s="52" t="s">
        <v>63</v>
      </c>
      <c r="K74" s="50">
        <v>25</v>
      </c>
      <c r="L74" s="104"/>
      <c r="M74" s="114"/>
      <c r="N74" s="64"/>
      <c r="O74" s="64"/>
      <c r="P74" s="64"/>
    </row>
    <row r="75" spans="1:16" ht="42" customHeight="1">
      <c r="A75" s="114"/>
      <c r="B75" s="121"/>
      <c r="C75" s="117" t="s">
        <v>32</v>
      </c>
      <c r="D75" s="129">
        <f>SUM(E75:H75)</f>
        <v>188603.8</v>
      </c>
      <c r="E75" s="129">
        <v>0</v>
      </c>
      <c r="F75" s="129">
        <v>188603.8</v>
      </c>
      <c r="G75" s="129">
        <v>0</v>
      </c>
      <c r="H75" s="129">
        <v>0</v>
      </c>
      <c r="I75" s="68" t="s">
        <v>225</v>
      </c>
      <c r="J75" s="52" t="s">
        <v>185</v>
      </c>
      <c r="K75" s="50">
        <v>810</v>
      </c>
      <c r="L75" s="104"/>
      <c r="M75" s="114"/>
      <c r="N75" s="64"/>
      <c r="O75" s="64"/>
      <c r="P75" s="64"/>
    </row>
    <row r="76" spans="1:16" ht="91.5" customHeight="1">
      <c r="A76" s="114"/>
      <c r="B76" s="121"/>
      <c r="C76" s="117"/>
      <c r="D76" s="129"/>
      <c r="E76" s="129"/>
      <c r="F76" s="129"/>
      <c r="G76" s="129"/>
      <c r="H76" s="129"/>
      <c r="I76" s="70" t="s">
        <v>249</v>
      </c>
      <c r="J76" s="52" t="s">
        <v>185</v>
      </c>
      <c r="K76" s="50">
        <v>50</v>
      </c>
      <c r="L76" s="104"/>
      <c r="M76" s="114"/>
      <c r="N76" s="64"/>
      <c r="O76" s="64"/>
      <c r="P76" s="64"/>
    </row>
    <row r="77" spans="1:16" ht="30" customHeight="1">
      <c r="A77" s="114"/>
      <c r="B77" s="121"/>
      <c r="C77" s="117"/>
      <c r="D77" s="129"/>
      <c r="E77" s="129"/>
      <c r="F77" s="129"/>
      <c r="G77" s="129"/>
      <c r="H77" s="129"/>
      <c r="I77" s="68" t="s">
        <v>250</v>
      </c>
      <c r="J77" s="52" t="s">
        <v>185</v>
      </c>
      <c r="K77" s="50">
        <v>700</v>
      </c>
      <c r="L77" s="104"/>
      <c r="M77" s="114"/>
      <c r="N77" s="64"/>
      <c r="O77" s="64"/>
      <c r="P77" s="64"/>
    </row>
    <row r="78" spans="1:16" ht="45" customHeight="1">
      <c r="A78" s="114"/>
      <c r="B78" s="121"/>
      <c r="C78" s="117"/>
      <c r="D78" s="129"/>
      <c r="E78" s="129"/>
      <c r="F78" s="129"/>
      <c r="G78" s="129"/>
      <c r="H78" s="129"/>
      <c r="I78" s="68" t="s">
        <v>251</v>
      </c>
      <c r="J78" s="52" t="s">
        <v>185</v>
      </c>
      <c r="K78" s="50">
        <v>560</v>
      </c>
      <c r="L78" s="104"/>
      <c r="M78" s="114"/>
      <c r="N78" s="64"/>
      <c r="O78" s="64"/>
      <c r="P78" s="64"/>
    </row>
    <row r="79" spans="1:16" ht="49.5" customHeight="1">
      <c r="A79" s="114"/>
      <c r="B79" s="121"/>
      <c r="C79" s="117"/>
      <c r="D79" s="129"/>
      <c r="E79" s="129"/>
      <c r="F79" s="129"/>
      <c r="G79" s="129"/>
      <c r="H79" s="129"/>
      <c r="I79" s="68" t="s">
        <v>252</v>
      </c>
      <c r="J79" s="52" t="s">
        <v>185</v>
      </c>
      <c r="K79" s="50">
        <v>688</v>
      </c>
      <c r="L79" s="104"/>
      <c r="M79" s="114"/>
      <c r="N79" s="64"/>
      <c r="O79" s="64"/>
      <c r="P79" s="64"/>
    </row>
    <row r="80" spans="1:16" ht="112.5" customHeight="1">
      <c r="A80" s="114"/>
      <c r="B80" s="121"/>
      <c r="C80" s="117"/>
      <c r="D80" s="129"/>
      <c r="E80" s="129"/>
      <c r="F80" s="129"/>
      <c r="G80" s="129"/>
      <c r="H80" s="129"/>
      <c r="I80" s="68" t="s">
        <v>253</v>
      </c>
      <c r="J80" s="52" t="s">
        <v>63</v>
      </c>
      <c r="K80" s="50">
        <v>25</v>
      </c>
      <c r="L80" s="104"/>
      <c r="M80" s="114"/>
      <c r="N80" s="64"/>
      <c r="O80" s="64"/>
      <c r="P80" s="64"/>
    </row>
    <row r="81" spans="1:16" ht="40.5" customHeight="1">
      <c r="A81" s="114"/>
      <c r="B81" s="121"/>
      <c r="C81" s="117" t="s">
        <v>33</v>
      </c>
      <c r="D81" s="129">
        <f>SUM(E81:H81)</f>
        <v>188603.8</v>
      </c>
      <c r="E81" s="129">
        <v>0</v>
      </c>
      <c r="F81" s="129">
        <v>188603.8</v>
      </c>
      <c r="G81" s="129">
        <v>0</v>
      </c>
      <c r="H81" s="129">
        <v>0</v>
      </c>
      <c r="I81" s="68" t="s">
        <v>225</v>
      </c>
      <c r="J81" s="52" t="s">
        <v>185</v>
      </c>
      <c r="K81" s="50">
        <v>810</v>
      </c>
      <c r="L81" s="104"/>
      <c r="M81" s="114"/>
      <c r="N81" s="64"/>
      <c r="O81" s="64"/>
      <c r="P81" s="64"/>
    </row>
    <row r="82" spans="1:16" ht="90.75" customHeight="1">
      <c r="A82" s="114"/>
      <c r="B82" s="121"/>
      <c r="C82" s="117"/>
      <c r="D82" s="129"/>
      <c r="E82" s="129"/>
      <c r="F82" s="129"/>
      <c r="G82" s="129"/>
      <c r="H82" s="129"/>
      <c r="I82" s="70" t="s">
        <v>249</v>
      </c>
      <c r="J82" s="52" t="s">
        <v>185</v>
      </c>
      <c r="K82" s="50">
        <v>50</v>
      </c>
      <c r="L82" s="104"/>
      <c r="M82" s="114"/>
      <c r="N82" s="64"/>
      <c r="O82" s="64"/>
      <c r="P82" s="64"/>
    </row>
    <row r="83" spans="1:16" ht="41.25" customHeight="1">
      <c r="A83" s="114"/>
      <c r="B83" s="121"/>
      <c r="C83" s="117"/>
      <c r="D83" s="129"/>
      <c r="E83" s="129"/>
      <c r="F83" s="129"/>
      <c r="G83" s="129"/>
      <c r="H83" s="129"/>
      <c r="I83" s="68" t="s">
        <v>250</v>
      </c>
      <c r="J83" s="52" t="s">
        <v>185</v>
      </c>
      <c r="K83" s="50">
        <v>700</v>
      </c>
      <c r="L83" s="104"/>
      <c r="M83" s="114"/>
      <c r="N83" s="64"/>
      <c r="O83" s="64"/>
      <c r="P83" s="64"/>
    </row>
    <row r="84" spans="1:16" ht="37.5" customHeight="1">
      <c r="A84" s="114"/>
      <c r="B84" s="121"/>
      <c r="C84" s="117"/>
      <c r="D84" s="129"/>
      <c r="E84" s="129"/>
      <c r="F84" s="129"/>
      <c r="G84" s="129"/>
      <c r="H84" s="129"/>
      <c r="I84" s="68" t="s">
        <v>251</v>
      </c>
      <c r="J84" s="52" t="s">
        <v>185</v>
      </c>
      <c r="K84" s="50">
        <v>560</v>
      </c>
      <c r="L84" s="104"/>
      <c r="M84" s="114"/>
      <c r="N84" s="64"/>
      <c r="O84" s="64"/>
      <c r="P84" s="64"/>
    </row>
    <row r="85" spans="1:16" ht="48" customHeight="1">
      <c r="A85" s="114"/>
      <c r="B85" s="121"/>
      <c r="C85" s="117"/>
      <c r="D85" s="129"/>
      <c r="E85" s="129"/>
      <c r="F85" s="129"/>
      <c r="G85" s="129"/>
      <c r="H85" s="129"/>
      <c r="I85" s="68" t="s">
        <v>252</v>
      </c>
      <c r="J85" s="52" t="s">
        <v>185</v>
      </c>
      <c r="K85" s="50">
        <v>688</v>
      </c>
      <c r="L85" s="104"/>
      <c r="M85" s="114"/>
      <c r="N85" s="64"/>
      <c r="O85" s="64"/>
      <c r="P85" s="64"/>
    </row>
    <row r="86" spans="1:16" ht="85.5" customHeight="1">
      <c r="A86" s="114"/>
      <c r="B86" s="121"/>
      <c r="C86" s="117"/>
      <c r="D86" s="129"/>
      <c r="E86" s="129"/>
      <c r="F86" s="129"/>
      <c r="G86" s="129"/>
      <c r="H86" s="129"/>
      <c r="I86" s="68" t="s">
        <v>253</v>
      </c>
      <c r="J86" s="52" t="s">
        <v>63</v>
      </c>
      <c r="K86" s="50">
        <v>25</v>
      </c>
      <c r="L86" s="104"/>
      <c r="M86" s="114"/>
      <c r="N86" s="64"/>
      <c r="O86" s="64"/>
      <c r="P86" s="64"/>
    </row>
    <row r="87" spans="1:16" ht="42.75" customHeight="1">
      <c r="A87" s="114"/>
      <c r="B87" s="121"/>
      <c r="C87" s="117" t="s">
        <v>180</v>
      </c>
      <c r="D87" s="129">
        <f>SUM(E87:H87)</f>
        <v>188603.8</v>
      </c>
      <c r="E87" s="129">
        <v>0</v>
      </c>
      <c r="F87" s="129">
        <v>188603.8</v>
      </c>
      <c r="G87" s="129">
        <v>0</v>
      </c>
      <c r="H87" s="129">
        <v>0</v>
      </c>
      <c r="I87" s="68" t="s">
        <v>225</v>
      </c>
      <c r="J87" s="52" t="s">
        <v>185</v>
      </c>
      <c r="K87" s="50">
        <v>810</v>
      </c>
      <c r="L87" s="104"/>
      <c r="M87" s="114"/>
      <c r="N87" s="64"/>
      <c r="O87" s="64"/>
      <c r="P87" s="64"/>
    </row>
    <row r="88" spans="1:16" ht="92.25" customHeight="1">
      <c r="A88" s="114"/>
      <c r="B88" s="121"/>
      <c r="C88" s="117"/>
      <c r="D88" s="129"/>
      <c r="E88" s="129"/>
      <c r="F88" s="129"/>
      <c r="G88" s="129"/>
      <c r="H88" s="129"/>
      <c r="I88" s="70" t="s">
        <v>249</v>
      </c>
      <c r="J88" s="52" t="s">
        <v>185</v>
      </c>
      <c r="K88" s="50">
        <v>50</v>
      </c>
      <c r="L88" s="104"/>
      <c r="M88" s="114"/>
      <c r="N88" s="64"/>
      <c r="O88" s="64"/>
      <c r="P88" s="64"/>
    </row>
    <row r="89" spans="1:16" ht="42.75" customHeight="1">
      <c r="A89" s="114"/>
      <c r="B89" s="121"/>
      <c r="C89" s="117"/>
      <c r="D89" s="129"/>
      <c r="E89" s="129"/>
      <c r="F89" s="129"/>
      <c r="G89" s="129"/>
      <c r="H89" s="129"/>
      <c r="I89" s="68" t="s">
        <v>250</v>
      </c>
      <c r="J89" s="52" t="s">
        <v>185</v>
      </c>
      <c r="K89" s="50">
        <v>700</v>
      </c>
      <c r="L89" s="104"/>
      <c r="M89" s="114"/>
      <c r="N89" s="64"/>
      <c r="O89" s="64"/>
      <c r="P89" s="64"/>
    </row>
    <row r="90" spans="1:16" ht="42.75" customHeight="1">
      <c r="A90" s="114"/>
      <c r="B90" s="121"/>
      <c r="C90" s="117"/>
      <c r="D90" s="129"/>
      <c r="E90" s="129"/>
      <c r="F90" s="129"/>
      <c r="G90" s="129"/>
      <c r="H90" s="129"/>
      <c r="I90" s="68" t="s">
        <v>251</v>
      </c>
      <c r="J90" s="52" t="s">
        <v>185</v>
      </c>
      <c r="K90" s="50">
        <v>560</v>
      </c>
      <c r="L90" s="104"/>
      <c r="M90" s="114"/>
      <c r="N90" s="64"/>
      <c r="O90" s="64"/>
      <c r="P90" s="64"/>
    </row>
    <row r="91" spans="1:16" ht="42.75" customHeight="1">
      <c r="A91" s="114"/>
      <c r="B91" s="121"/>
      <c r="C91" s="117"/>
      <c r="D91" s="129"/>
      <c r="E91" s="129"/>
      <c r="F91" s="129"/>
      <c r="G91" s="129"/>
      <c r="H91" s="129"/>
      <c r="I91" s="68" t="s">
        <v>252</v>
      </c>
      <c r="J91" s="52" t="s">
        <v>185</v>
      </c>
      <c r="K91" s="50">
        <v>688</v>
      </c>
      <c r="L91" s="104"/>
      <c r="M91" s="114"/>
      <c r="N91" s="64"/>
      <c r="O91" s="64"/>
      <c r="P91" s="64"/>
    </row>
    <row r="92" spans="1:16" ht="103.5" customHeight="1">
      <c r="A92" s="114"/>
      <c r="B92" s="121"/>
      <c r="C92" s="117"/>
      <c r="D92" s="129"/>
      <c r="E92" s="129"/>
      <c r="F92" s="129"/>
      <c r="G92" s="129"/>
      <c r="H92" s="129"/>
      <c r="I92" s="68" t="s">
        <v>253</v>
      </c>
      <c r="J92" s="52" t="s">
        <v>63</v>
      </c>
      <c r="K92" s="50">
        <v>25</v>
      </c>
      <c r="L92" s="104"/>
      <c r="M92" s="114"/>
      <c r="N92" s="64"/>
      <c r="O92" s="64"/>
      <c r="P92" s="64"/>
    </row>
    <row r="93" spans="1:16" ht="30" customHeight="1">
      <c r="A93" s="114" t="s">
        <v>61</v>
      </c>
      <c r="B93" s="121" t="s">
        <v>254</v>
      </c>
      <c r="C93" s="50" t="s">
        <v>31</v>
      </c>
      <c r="D93" s="69">
        <f t="shared" ref="D93:D124" si="4">SUM(E93:H93)</f>
        <v>1687.4</v>
      </c>
      <c r="E93" s="69">
        <v>0</v>
      </c>
      <c r="F93" s="69">
        <v>0</v>
      </c>
      <c r="G93" s="69">
        <v>1687.4</v>
      </c>
      <c r="H93" s="69">
        <v>0</v>
      </c>
      <c r="I93" s="104" t="s">
        <v>255</v>
      </c>
      <c r="J93" s="121" t="s">
        <v>185</v>
      </c>
      <c r="K93" s="50">
        <v>50</v>
      </c>
      <c r="L93" s="104" t="s">
        <v>41</v>
      </c>
      <c r="M93" s="114" t="s">
        <v>179</v>
      </c>
      <c r="N93" s="64"/>
      <c r="O93" s="64"/>
      <c r="P93" s="64"/>
    </row>
    <row r="94" spans="1:16" ht="30" customHeight="1">
      <c r="A94" s="114"/>
      <c r="B94" s="121"/>
      <c r="C94" s="50" t="s">
        <v>32</v>
      </c>
      <c r="D94" s="69">
        <f t="shared" si="4"/>
        <v>1687.4</v>
      </c>
      <c r="E94" s="69">
        <v>0</v>
      </c>
      <c r="F94" s="69">
        <v>0</v>
      </c>
      <c r="G94" s="69">
        <v>1687.4</v>
      </c>
      <c r="H94" s="69">
        <v>0</v>
      </c>
      <c r="I94" s="104"/>
      <c r="J94" s="121"/>
      <c r="K94" s="50">
        <v>50</v>
      </c>
      <c r="L94" s="104"/>
      <c r="M94" s="114"/>
      <c r="N94" s="64"/>
      <c r="O94" s="64"/>
      <c r="P94" s="64"/>
    </row>
    <row r="95" spans="1:16" ht="30" customHeight="1">
      <c r="A95" s="114"/>
      <c r="B95" s="121"/>
      <c r="C95" s="50" t="s">
        <v>33</v>
      </c>
      <c r="D95" s="69">
        <f t="shared" si="4"/>
        <v>1687.4</v>
      </c>
      <c r="E95" s="69">
        <v>0</v>
      </c>
      <c r="F95" s="69">
        <v>0</v>
      </c>
      <c r="G95" s="69">
        <v>1687.4</v>
      </c>
      <c r="H95" s="69">
        <v>0</v>
      </c>
      <c r="I95" s="104"/>
      <c r="J95" s="121"/>
      <c r="K95" s="50">
        <v>50</v>
      </c>
      <c r="L95" s="104"/>
      <c r="M95" s="114"/>
      <c r="N95" s="64"/>
      <c r="O95" s="64"/>
      <c r="P95" s="64"/>
    </row>
    <row r="96" spans="1:16" ht="30" customHeight="1">
      <c r="A96" s="114"/>
      <c r="B96" s="121"/>
      <c r="C96" s="50" t="s">
        <v>180</v>
      </c>
      <c r="D96" s="69">
        <f t="shared" si="4"/>
        <v>1687.4</v>
      </c>
      <c r="E96" s="69">
        <v>0</v>
      </c>
      <c r="F96" s="69">
        <v>0</v>
      </c>
      <c r="G96" s="69">
        <v>1687.4</v>
      </c>
      <c r="H96" s="69">
        <v>0</v>
      </c>
      <c r="I96" s="104"/>
      <c r="J96" s="121"/>
      <c r="K96" s="50">
        <v>50</v>
      </c>
      <c r="L96" s="104"/>
      <c r="M96" s="114"/>
      <c r="N96" s="64"/>
      <c r="O96" s="64"/>
      <c r="P96" s="64"/>
    </row>
    <row r="97" spans="1:16" ht="27.75" customHeight="1">
      <c r="A97" s="114" t="s">
        <v>256</v>
      </c>
      <c r="B97" s="121" t="s">
        <v>257</v>
      </c>
      <c r="C97" s="50" t="s">
        <v>31</v>
      </c>
      <c r="D97" s="69">
        <f t="shared" si="4"/>
        <v>830.7</v>
      </c>
      <c r="E97" s="69">
        <v>0</v>
      </c>
      <c r="F97" s="69">
        <v>0</v>
      </c>
      <c r="G97" s="69">
        <v>830.7</v>
      </c>
      <c r="H97" s="69">
        <v>0</v>
      </c>
      <c r="I97" s="104" t="s">
        <v>258</v>
      </c>
      <c r="J97" s="121" t="s">
        <v>185</v>
      </c>
      <c r="K97" s="50">
        <v>37</v>
      </c>
      <c r="L97" s="104" t="s">
        <v>41</v>
      </c>
      <c r="M97" s="114" t="s">
        <v>179</v>
      </c>
      <c r="N97" s="64"/>
      <c r="O97" s="64"/>
      <c r="P97" s="64"/>
    </row>
    <row r="98" spans="1:16" ht="27.75" customHeight="1">
      <c r="A98" s="114"/>
      <c r="B98" s="121"/>
      <c r="C98" s="50" t="s">
        <v>32</v>
      </c>
      <c r="D98" s="69">
        <f t="shared" si="4"/>
        <v>860.5</v>
      </c>
      <c r="E98" s="69">
        <v>0</v>
      </c>
      <c r="F98" s="69">
        <v>0</v>
      </c>
      <c r="G98" s="69">
        <v>860.5</v>
      </c>
      <c r="H98" s="69">
        <v>0</v>
      </c>
      <c r="I98" s="104"/>
      <c r="J98" s="121"/>
      <c r="K98" s="50">
        <v>37</v>
      </c>
      <c r="L98" s="104"/>
      <c r="M98" s="114"/>
      <c r="N98" s="64"/>
      <c r="O98" s="64"/>
      <c r="P98" s="64"/>
    </row>
    <row r="99" spans="1:16" ht="27.75" customHeight="1">
      <c r="A99" s="114"/>
      <c r="B99" s="121"/>
      <c r="C99" s="50" t="s">
        <v>33</v>
      </c>
      <c r="D99" s="69">
        <f t="shared" si="4"/>
        <v>860.5</v>
      </c>
      <c r="E99" s="69">
        <v>0</v>
      </c>
      <c r="F99" s="69">
        <v>0</v>
      </c>
      <c r="G99" s="69">
        <v>860.5</v>
      </c>
      <c r="H99" s="69">
        <v>0</v>
      </c>
      <c r="I99" s="104"/>
      <c r="J99" s="121"/>
      <c r="K99" s="50">
        <v>37</v>
      </c>
      <c r="L99" s="104"/>
      <c r="M99" s="114"/>
      <c r="N99" s="64"/>
      <c r="O99" s="64"/>
      <c r="P99" s="64"/>
    </row>
    <row r="100" spans="1:16" ht="72.75" customHeight="1">
      <c r="A100" s="114"/>
      <c r="B100" s="121"/>
      <c r="C100" s="50" t="s">
        <v>180</v>
      </c>
      <c r="D100" s="69">
        <f t="shared" si="4"/>
        <v>860.5</v>
      </c>
      <c r="E100" s="69">
        <v>0</v>
      </c>
      <c r="F100" s="69">
        <v>0</v>
      </c>
      <c r="G100" s="69">
        <v>860.5</v>
      </c>
      <c r="H100" s="69">
        <v>0</v>
      </c>
      <c r="I100" s="104"/>
      <c r="J100" s="121"/>
      <c r="K100" s="50">
        <v>37</v>
      </c>
      <c r="L100" s="104"/>
      <c r="M100" s="114"/>
      <c r="N100" s="64"/>
      <c r="O100" s="64"/>
      <c r="P100" s="64"/>
    </row>
    <row r="101" spans="1:16" ht="27" customHeight="1">
      <c r="A101" s="114" t="s">
        <v>259</v>
      </c>
      <c r="B101" s="121" t="s">
        <v>260</v>
      </c>
      <c r="C101" s="50" t="s">
        <v>31</v>
      </c>
      <c r="D101" s="69">
        <f t="shared" si="4"/>
        <v>174026.8</v>
      </c>
      <c r="E101" s="69">
        <f t="shared" ref="E101:H104" si="5">E105+E109+E113+E117+E121+E125+E137</f>
        <v>55201.5</v>
      </c>
      <c r="F101" s="69">
        <f t="shared" si="5"/>
        <v>63201.8</v>
      </c>
      <c r="G101" s="69">
        <f t="shared" si="5"/>
        <v>55623.5</v>
      </c>
      <c r="H101" s="69">
        <f t="shared" si="5"/>
        <v>0</v>
      </c>
      <c r="I101" s="117" t="s">
        <v>261</v>
      </c>
      <c r="J101" s="121" t="s">
        <v>181</v>
      </c>
      <c r="K101" s="50" t="s">
        <v>181</v>
      </c>
      <c r="L101" s="128" t="s">
        <v>181</v>
      </c>
      <c r="M101" s="114" t="s">
        <v>179</v>
      </c>
      <c r="N101" s="64"/>
      <c r="O101" s="64"/>
      <c r="P101" s="64"/>
    </row>
    <row r="102" spans="1:16" ht="27" customHeight="1">
      <c r="A102" s="114"/>
      <c r="B102" s="121"/>
      <c r="C102" s="50" t="s">
        <v>32</v>
      </c>
      <c r="D102" s="69">
        <f t="shared" si="4"/>
        <v>189955.5</v>
      </c>
      <c r="E102" s="69">
        <f t="shared" si="5"/>
        <v>47411.6</v>
      </c>
      <c r="F102" s="69">
        <f t="shared" si="5"/>
        <v>78678.8</v>
      </c>
      <c r="G102" s="69">
        <f t="shared" si="5"/>
        <v>63865.100000000006</v>
      </c>
      <c r="H102" s="69">
        <f t="shared" si="5"/>
        <v>0</v>
      </c>
      <c r="I102" s="117"/>
      <c r="J102" s="121"/>
      <c r="K102" s="50" t="s">
        <v>181</v>
      </c>
      <c r="L102" s="128"/>
      <c r="M102" s="114"/>
      <c r="N102" s="64"/>
      <c r="O102" s="64"/>
      <c r="P102" s="64"/>
    </row>
    <row r="103" spans="1:16" ht="27" customHeight="1">
      <c r="A103" s="114"/>
      <c r="B103" s="121"/>
      <c r="C103" s="50" t="s">
        <v>33</v>
      </c>
      <c r="D103" s="69">
        <f t="shared" si="4"/>
        <v>192647.1</v>
      </c>
      <c r="E103" s="69">
        <f t="shared" si="5"/>
        <v>47334.400000000001</v>
      </c>
      <c r="F103" s="69">
        <f t="shared" si="5"/>
        <v>81264.600000000006</v>
      </c>
      <c r="G103" s="69">
        <f t="shared" si="5"/>
        <v>64048.100000000006</v>
      </c>
      <c r="H103" s="69">
        <f t="shared" si="5"/>
        <v>0</v>
      </c>
      <c r="I103" s="117"/>
      <c r="J103" s="121"/>
      <c r="K103" s="50" t="s">
        <v>181</v>
      </c>
      <c r="L103" s="128"/>
      <c r="M103" s="114"/>
      <c r="N103" s="64"/>
      <c r="O103" s="64"/>
      <c r="P103" s="64"/>
    </row>
    <row r="104" spans="1:16" ht="27" customHeight="1">
      <c r="A104" s="114"/>
      <c r="B104" s="121"/>
      <c r="C104" s="50" t="s">
        <v>180</v>
      </c>
      <c r="D104" s="69">
        <f t="shared" si="4"/>
        <v>129469.40000000001</v>
      </c>
      <c r="E104" s="69">
        <f t="shared" si="5"/>
        <v>0</v>
      </c>
      <c r="F104" s="69">
        <f t="shared" si="5"/>
        <v>67144.100000000006</v>
      </c>
      <c r="G104" s="69">
        <f t="shared" si="5"/>
        <v>62325.3</v>
      </c>
      <c r="H104" s="69">
        <f t="shared" si="5"/>
        <v>0</v>
      </c>
      <c r="I104" s="117"/>
      <c r="J104" s="121"/>
      <c r="K104" s="50" t="s">
        <v>181</v>
      </c>
      <c r="L104" s="128"/>
      <c r="M104" s="114"/>
      <c r="N104" s="64"/>
      <c r="O104" s="64"/>
      <c r="P104" s="64"/>
    </row>
    <row r="105" spans="1:16" ht="27" customHeight="1">
      <c r="A105" s="114" t="s">
        <v>262</v>
      </c>
      <c r="B105" s="121" t="s">
        <v>263</v>
      </c>
      <c r="C105" s="50" t="s">
        <v>31</v>
      </c>
      <c r="D105" s="69">
        <f t="shared" si="4"/>
        <v>13550</v>
      </c>
      <c r="E105" s="69">
        <v>0</v>
      </c>
      <c r="F105" s="69">
        <v>0</v>
      </c>
      <c r="G105" s="69">
        <v>13550</v>
      </c>
      <c r="H105" s="69">
        <v>0</v>
      </c>
      <c r="I105" s="104" t="s">
        <v>264</v>
      </c>
      <c r="J105" s="121" t="s">
        <v>178</v>
      </c>
      <c r="K105" s="50">
        <v>100</v>
      </c>
      <c r="L105" s="104" t="s">
        <v>41</v>
      </c>
      <c r="M105" s="114" t="s">
        <v>179</v>
      </c>
      <c r="N105" s="64"/>
      <c r="O105" s="64"/>
      <c r="P105" s="64"/>
    </row>
    <row r="106" spans="1:16" ht="27" customHeight="1">
      <c r="A106" s="114"/>
      <c r="B106" s="121"/>
      <c r="C106" s="50" t="s">
        <v>32</v>
      </c>
      <c r="D106" s="69">
        <f t="shared" si="4"/>
        <v>13550</v>
      </c>
      <c r="E106" s="69">
        <v>0</v>
      </c>
      <c r="F106" s="69">
        <v>0</v>
      </c>
      <c r="G106" s="69">
        <v>13550</v>
      </c>
      <c r="H106" s="69">
        <v>0</v>
      </c>
      <c r="I106" s="104"/>
      <c r="J106" s="121"/>
      <c r="K106" s="50">
        <v>100</v>
      </c>
      <c r="L106" s="104"/>
      <c r="M106" s="114"/>
      <c r="N106" s="64"/>
      <c r="O106" s="64"/>
      <c r="P106" s="64"/>
    </row>
    <row r="107" spans="1:16" ht="27" customHeight="1">
      <c r="A107" s="114"/>
      <c r="B107" s="121"/>
      <c r="C107" s="50" t="s">
        <v>33</v>
      </c>
      <c r="D107" s="69">
        <f t="shared" si="4"/>
        <v>13550</v>
      </c>
      <c r="E107" s="69">
        <v>0</v>
      </c>
      <c r="F107" s="69">
        <v>0</v>
      </c>
      <c r="G107" s="69">
        <v>13550</v>
      </c>
      <c r="H107" s="69">
        <v>0</v>
      </c>
      <c r="I107" s="104"/>
      <c r="J107" s="121"/>
      <c r="K107" s="50">
        <v>100</v>
      </c>
      <c r="L107" s="104"/>
      <c r="M107" s="114"/>
      <c r="N107" s="64"/>
      <c r="O107" s="64"/>
      <c r="P107" s="64"/>
    </row>
    <row r="108" spans="1:16" ht="27" customHeight="1">
      <c r="A108" s="114"/>
      <c r="B108" s="121"/>
      <c r="C108" s="50" t="s">
        <v>180</v>
      </c>
      <c r="D108" s="69">
        <f t="shared" si="4"/>
        <v>13550</v>
      </c>
      <c r="E108" s="69">
        <v>0</v>
      </c>
      <c r="F108" s="69">
        <v>0</v>
      </c>
      <c r="G108" s="69">
        <v>13550</v>
      </c>
      <c r="H108" s="69">
        <v>0</v>
      </c>
      <c r="I108" s="104"/>
      <c r="J108" s="121"/>
      <c r="K108" s="50">
        <v>100</v>
      </c>
      <c r="L108" s="104"/>
      <c r="M108" s="114"/>
      <c r="N108" s="64"/>
      <c r="O108" s="64"/>
      <c r="P108" s="64"/>
    </row>
    <row r="109" spans="1:16" ht="33.75" customHeight="1">
      <c r="A109" s="114" t="s">
        <v>265</v>
      </c>
      <c r="B109" s="121" t="s">
        <v>266</v>
      </c>
      <c r="C109" s="50" t="s">
        <v>31</v>
      </c>
      <c r="D109" s="69">
        <f t="shared" si="4"/>
        <v>4992.5</v>
      </c>
      <c r="E109" s="69">
        <v>0</v>
      </c>
      <c r="F109" s="69">
        <v>0</v>
      </c>
      <c r="G109" s="69">
        <f>1938+301.9+752.6+1500+500</f>
        <v>4992.5</v>
      </c>
      <c r="H109" s="69">
        <v>0</v>
      </c>
      <c r="I109" s="104" t="s">
        <v>264</v>
      </c>
      <c r="J109" s="121" t="s">
        <v>178</v>
      </c>
      <c r="K109" s="50">
        <v>100</v>
      </c>
      <c r="L109" s="104" t="s">
        <v>41</v>
      </c>
      <c r="M109" s="114" t="s">
        <v>179</v>
      </c>
      <c r="N109" s="64"/>
      <c r="O109" s="64"/>
      <c r="P109" s="64"/>
    </row>
    <row r="110" spans="1:16" ht="33.75" customHeight="1">
      <c r="A110" s="114"/>
      <c r="B110" s="121"/>
      <c r="C110" s="50" t="s">
        <v>32</v>
      </c>
      <c r="D110" s="69">
        <f t="shared" si="4"/>
        <v>6302</v>
      </c>
      <c r="E110" s="69">
        <v>0</v>
      </c>
      <c r="F110" s="69">
        <v>0</v>
      </c>
      <c r="G110" s="69">
        <v>6302</v>
      </c>
      <c r="H110" s="69">
        <v>0</v>
      </c>
      <c r="I110" s="104"/>
      <c r="J110" s="121"/>
      <c r="K110" s="50">
        <v>100</v>
      </c>
      <c r="L110" s="104"/>
      <c r="M110" s="114"/>
      <c r="N110" s="64"/>
      <c r="O110" s="64"/>
      <c r="P110" s="64"/>
    </row>
    <row r="111" spans="1:16" ht="33.75" customHeight="1">
      <c r="A111" s="114"/>
      <c r="B111" s="121"/>
      <c r="C111" s="50" t="s">
        <v>33</v>
      </c>
      <c r="D111" s="69">
        <f t="shared" si="4"/>
        <v>6302</v>
      </c>
      <c r="E111" s="69">
        <v>0</v>
      </c>
      <c r="F111" s="69">
        <v>0</v>
      </c>
      <c r="G111" s="69">
        <v>6302</v>
      </c>
      <c r="H111" s="69">
        <v>0</v>
      </c>
      <c r="I111" s="104"/>
      <c r="J111" s="121"/>
      <c r="K111" s="50">
        <v>100</v>
      </c>
      <c r="L111" s="104"/>
      <c r="M111" s="114"/>
      <c r="N111" s="64"/>
      <c r="O111" s="64"/>
      <c r="P111" s="64"/>
    </row>
    <row r="112" spans="1:16" ht="65.25" customHeight="1">
      <c r="A112" s="114"/>
      <c r="B112" s="121"/>
      <c r="C112" s="50" t="s">
        <v>180</v>
      </c>
      <c r="D112" s="69">
        <f t="shared" si="4"/>
        <v>6302</v>
      </c>
      <c r="E112" s="69">
        <v>0</v>
      </c>
      <c r="F112" s="69">
        <v>0</v>
      </c>
      <c r="G112" s="69">
        <v>6302</v>
      </c>
      <c r="H112" s="69">
        <v>0</v>
      </c>
      <c r="I112" s="104"/>
      <c r="J112" s="121"/>
      <c r="K112" s="50">
        <v>100</v>
      </c>
      <c r="L112" s="104"/>
      <c r="M112" s="114"/>
      <c r="N112" s="64"/>
      <c r="O112" s="64"/>
      <c r="P112" s="64"/>
    </row>
    <row r="113" spans="1:18" ht="51.75" customHeight="1">
      <c r="A113" s="114" t="s">
        <v>267</v>
      </c>
      <c r="B113" s="121" t="s">
        <v>268</v>
      </c>
      <c r="C113" s="50" t="s">
        <v>31</v>
      </c>
      <c r="D113" s="69">
        <f t="shared" si="4"/>
        <v>29064.400000000005</v>
      </c>
      <c r="E113" s="69">
        <v>0</v>
      </c>
      <c r="F113" s="69">
        <f>25139.1+12844.2-4927.2-3991.7</f>
        <v>29064.400000000005</v>
      </c>
      <c r="G113" s="69">
        <v>0</v>
      </c>
      <c r="H113" s="69">
        <v>0</v>
      </c>
      <c r="I113" s="104" t="s">
        <v>269</v>
      </c>
      <c r="J113" s="121" t="s">
        <v>185</v>
      </c>
      <c r="K113" s="50">
        <v>1250</v>
      </c>
      <c r="L113" s="104" t="s">
        <v>41</v>
      </c>
      <c r="M113" s="114" t="s">
        <v>179</v>
      </c>
      <c r="N113" s="71"/>
      <c r="O113" s="72"/>
      <c r="P113" s="72"/>
      <c r="Q113" s="72"/>
      <c r="R113" s="72"/>
    </row>
    <row r="114" spans="1:18" ht="51.75" customHeight="1">
      <c r="A114" s="114"/>
      <c r="B114" s="121"/>
      <c r="C114" s="50" t="s">
        <v>32</v>
      </c>
      <c r="D114" s="69">
        <f t="shared" si="4"/>
        <v>43345.3</v>
      </c>
      <c r="E114" s="69">
        <v>0</v>
      </c>
      <c r="F114" s="69">
        <v>43345.3</v>
      </c>
      <c r="G114" s="69">
        <v>0</v>
      </c>
      <c r="H114" s="69">
        <v>0</v>
      </c>
      <c r="I114" s="104"/>
      <c r="J114" s="121"/>
      <c r="K114" s="50">
        <v>1500</v>
      </c>
      <c r="L114" s="104"/>
      <c r="M114" s="114"/>
      <c r="N114" s="71"/>
      <c r="O114" s="72"/>
      <c r="P114" s="72"/>
      <c r="Q114" s="72"/>
      <c r="R114" s="72"/>
    </row>
    <row r="115" spans="1:18" ht="51.75" customHeight="1">
      <c r="A115" s="114"/>
      <c r="B115" s="121"/>
      <c r="C115" s="50" t="s">
        <v>33</v>
      </c>
      <c r="D115" s="69">
        <f t="shared" si="4"/>
        <v>45075.3</v>
      </c>
      <c r="E115" s="69">
        <v>0</v>
      </c>
      <c r="F115" s="69">
        <v>45075.3</v>
      </c>
      <c r="G115" s="69">
        <v>0</v>
      </c>
      <c r="H115" s="69">
        <v>0</v>
      </c>
      <c r="I115" s="104"/>
      <c r="J115" s="121"/>
      <c r="K115" s="50">
        <v>1500</v>
      </c>
      <c r="L115" s="104"/>
      <c r="M115" s="114"/>
      <c r="N115" s="71"/>
      <c r="O115" s="72"/>
      <c r="P115" s="72"/>
      <c r="Q115" s="72"/>
      <c r="R115" s="72"/>
    </row>
    <row r="116" spans="1:18" ht="108.75" customHeight="1">
      <c r="A116" s="114"/>
      <c r="B116" s="121"/>
      <c r="C116" s="50" t="s">
        <v>180</v>
      </c>
      <c r="D116" s="69">
        <f t="shared" si="4"/>
        <v>46868.3</v>
      </c>
      <c r="E116" s="69">
        <v>0</v>
      </c>
      <c r="F116" s="69">
        <v>46868.3</v>
      </c>
      <c r="G116" s="69">
        <v>0</v>
      </c>
      <c r="H116" s="69">
        <v>0</v>
      </c>
      <c r="I116" s="104"/>
      <c r="J116" s="121"/>
      <c r="K116" s="50">
        <v>1500</v>
      </c>
      <c r="L116" s="104"/>
      <c r="M116" s="114"/>
      <c r="N116" s="71"/>
      <c r="O116" s="72"/>
      <c r="P116" s="72"/>
      <c r="Q116" s="72"/>
      <c r="R116" s="72"/>
    </row>
    <row r="117" spans="1:18" ht="29.25" customHeight="1">
      <c r="A117" s="114" t="s">
        <v>270</v>
      </c>
      <c r="B117" s="121" t="s">
        <v>271</v>
      </c>
      <c r="C117" s="50" t="s">
        <v>31</v>
      </c>
      <c r="D117" s="69">
        <f t="shared" si="4"/>
        <v>74496.099999999991</v>
      </c>
      <c r="E117" s="69">
        <f>53616.7-4474.2+6059</f>
        <v>55201.5</v>
      </c>
      <c r="F117" s="69">
        <f>15122.7-1261.9+1708.9</f>
        <v>15569.7</v>
      </c>
      <c r="G117" s="69">
        <f>3617.9-301.9+408.9</f>
        <v>3724.9</v>
      </c>
      <c r="H117" s="69">
        <v>0</v>
      </c>
      <c r="I117" s="104" t="s">
        <v>272</v>
      </c>
      <c r="J117" s="121" t="s">
        <v>185</v>
      </c>
      <c r="K117" s="50">
        <v>4578</v>
      </c>
      <c r="L117" s="104" t="s">
        <v>41</v>
      </c>
      <c r="M117" s="114" t="s">
        <v>179</v>
      </c>
      <c r="N117" s="71"/>
      <c r="O117" s="72"/>
      <c r="P117" s="72"/>
      <c r="Q117" s="72"/>
      <c r="R117" s="72"/>
    </row>
    <row r="118" spans="1:18" ht="29.25" customHeight="1">
      <c r="A118" s="114"/>
      <c r="B118" s="121"/>
      <c r="C118" s="50" t="s">
        <v>32</v>
      </c>
      <c r="D118" s="69">
        <f t="shared" si="4"/>
        <v>63983.399999999994</v>
      </c>
      <c r="E118" s="69">
        <f>53011-5599.4</f>
        <v>47411.6</v>
      </c>
      <c r="F118" s="69">
        <f>14952-1579.4</f>
        <v>13372.6</v>
      </c>
      <c r="G118" s="69">
        <f>3577-377.8</f>
        <v>3199.2</v>
      </c>
      <c r="H118" s="69">
        <v>0</v>
      </c>
      <c r="I118" s="104"/>
      <c r="J118" s="121"/>
      <c r="K118" s="50">
        <v>5688</v>
      </c>
      <c r="L118" s="104"/>
      <c r="M118" s="114"/>
      <c r="N118" s="71"/>
      <c r="O118" s="72"/>
      <c r="P118" s="72"/>
      <c r="Q118" s="72"/>
      <c r="R118" s="72"/>
    </row>
    <row r="119" spans="1:18" ht="29.25" customHeight="1">
      <c r="A119" s="114"/>
      <c r="B119" s="121"/>
      <c r="C119" s="50" t="s">
        <v>33</v>
      </c>
      <c r="D119" s="69">
        <f t="shared" si="4"/>
        <v>63879.199999999997</v>
      </c>
      <c r="E119" s="69">
        <v>47334.400000000001</v>
      </c>
      <c r="F119" s="69">
        <v>13350.8</v>
      </c>
      <c r="G119" s="69">
        <f>3577-383</f>
        <v>3194</v>
      </c>
      <c r="H119" s="69">
        <v>0</v>
      </c>
      <c r="I119" s="104"/>
      <c r="J119" s="121"/>
      <c r="K119" s="50">
        <v>5688</v>
      </c>
      <c r="L119" s="104"/>
      <c r="M119" s="114"/>
      <c r="N119" s="71"/>
      <c r="O119" s="72"/>
      <c r="P119" s="72"/>
      <c r="Q119" s="72"/>
      <c r="R119" s="72"/>
    </row>
    <row r="120" spans="1:18" ht="29.25" customHeight="1">
      <c r="A120" s="114"/>
      <c r="B120" s="121"/>
      <c r="C120" s="50" t="s">
        <v>180</v>
      </c>
      <c r="D120" s="69">
        <f t="shared" si="4"/>
        <v>3194</v>
      </c>
      <c r="E120" s="69">
        <v>0</v>
      </c>
      <c r="F120" s="69">
        <v>0</v>
      </c>
      <c r="G120" s="69">
        <f>3577-383</f>
        <v>3194</v>
      </c>
      <c r="H120" s="69">
        <v>0</v>
      </c>
      <c r="I120" s="104"/>
      <c r="J120" s="121"/>
      <c r="K120" s="50">
        <v>5688</v>
      </c>
      <c r="L120" s="104"/>
      <c r="M120" s="114"/>
      <c r="N120" s="71"/>
      <c r="O120" s="72"/>
      <c r="P120" s="72"/>
      <c r="Q120" s="72"/>
      <c r="R120" s="72"/>
    </row>
    <row r="121" spans="1:18" ht="30" customHeight="1">
      <c r="A121" s="114" t="s">
        <v>273</v>
      </c>
      <c r="B121" s="121" t="s">
        <v>274</v>
      </c>
      <c r="C121" s="50" t="s">
        <v>31</v>
      </c>
      <c r="D121" s="69">
        <f t="shared" si="4"/>
        <v>22279</v>
      </c>
      <c r="E121" s="69">
        <v>0</v>
      </c>
      <c r="F121" s="69">
        <v>0</v>
      </c>
      <c r="G121" s="69">
        <f>27387.9-1500-2700-500-408.9</f>
        <v>22279</v>
      </c>
      <c r="H121" s="69">
        <v>0</v>
      </c>
      <c r="I121" s="104" t="s">
        <v>275</v>
      </c>
      <c r="J121" s="121" t="s">
        <v>185</v>
      </c>
      <c r="K121" s="50">
        <v>5688</v>
      </c>
      <c r="L121" s="104" t="s">
        <v>41</v>
      </c>
      <c r="M121" s="114" t="s">
        <v>179</v>
      </c>
      <c r="N121" s="64"/>
      <c r="O121" s="64"/>
      <c r="P121" s="64"/>
    </row>
    <row r="122" spans="1:18" ht="30" customHeight="1">
      <c r="A122" s="114"/>
      <c r="B122" s="121"/>
      <c r="C122" s="50" t="s">
        <v>32</v>
      </c>
      <c r="D122" s="69">
        <f t="shared" si="4"/>
        <v>27387.9</v>
      </c>
      <c r="E122" s="69">
        <v>0</v>
      </c>
      <c r="F122" s="69">
        <v>0</v>
      </c>
      <c r="G122" s="69">
        <v>27387.9</v>
      </c>
      <c r="H122" s="69">
        <v>0</v>
      </c>
      <c r="I122" s="104"/>
      <c r="J122" s="121"/>
      <c r="K122" s="50">
        <v>5688</v>
      </c>
      <c r="L122" s="104"/>
      <c r="M122" s="114"/>
      <c r="N122" s="64"/>
      <c r="O122" s="64"/>
      <c r="P122" s="64"/>
    </row>
    <row r="123" spans="1:18" ht="30" customHeight="1">
      <c r="A123" s="114"/>
      <c r="B123" s="121"/>
      <c r="C123" s="50" t="s">
        <v>33</v>
      </c>
      <c r="D123" s="69">
        <f t="shared" si="4"/>
        <v>27387.9</v>
      </c>
      <c r="E123" s="69">
        <v>0</v>
      </c>
      <c r="F123" s="69">
        <v>0</v>
      </c>
      <c r="G123" s="69">
        <v>27387.9</v>
      </c>
      <c r="H123" s="69">
        <v>0</v>
      </c>
      <c r="I123" s="104"/>
      <c r="J123" s="121"/>
      <c r="K123" s="50">
        <v>5688</v>
      </c>
      <c r="L123" s="104"/>
      <c r="M123" s="114"/>
      <c r="N123" s="64"/>
      <c r="O123" s="64"/>
      <c r="P123" s="64"/>
    </row>
    <row r="124" spans="1:18" ht="30" customHeight="1">
      <c r="A124" s="114"/>
      <c r="B124" s="121"/>
      <c r="C124" s="50" t="s">
        <v>180</v>
      </c>
      <c r="D124" s="69">
        <f t="shared" si="4"/>
        <v>27387.9</v>
      </c>
      <c r="E124" s="69">
        <v>0</v>
      </c>
      <c r="F124" s="69">
        <v>0</v>
      </c>
      <c r="G124" s="69">
        <v>27387.9</v>
      </c>
      <c r="H124" s="69">
        <v>0</v>
      </c>
      <c r="I124" s="104"/>
      <c r="J124" s="121"/>
      <c r="K124" s="50">
        <v>5688</v>
      </c>
      <c r="L124" s="104"/>
      <c r="M124" s="114"/>
      <c r="N124" s="64"/>
      <c r="O124" s="64"/>
      <c r="P124" s="64"/>
    </row>
    <row r="125" spans="1:18" ht="31.5" customHeight="1">
      <c r="A125" s="114" t="s">
        <v>276</v>
      </c>
      <c r="B125" s="121" t="s">
        <v>277</v>
      </c>
      <c r="C125" s="50" t="s">
        <v>31</v>
      </c>
      <c r="D125" s="69">
        <f t="shared" ref="D125:D153" si="6">SUM(E125:H125)</f>
        <v>25883</v>
      </c>
      <c r="E125" s="69">
        <f t="shared" ref="E125:H128" si="7">E129+E133</f>
        <v>0</v>
      </c>
      <c r="F125" s="69">
        <f t="shared" si="7"/>
        <v>15776.5</v>
      </c>
      <c r="G125" s="69">
        <f t="shared" si="7"/>
        <v>10106.500000000002</v>
      </c>
      <c r="H125" s="69">
        <f t="shared" si="7"/>
        <v>0</v>
      </c>
      <c r="I125" s="104" t="s">
        <v>278</v>
      </c>
      <c r="J125" s="121" t="s">
        <v>185</v>
      </c>
      <c r="K125" s="50">
        <v>556</v>
      </c>
      <c r="L125" s="104" t="s">
        <v>41</v>
      </c>
      <c r="M125" s="114" t="s">
        <v>179</v>
      </c>
      <c r="N125" s="73"/>
      <c r="O125" s="72"/>
      <c r="P125" s="72"/>
      <c r="Q125" s="72"/>
      <c r="R125" s="72"/>
    </row>
    <row r="126" spans="1:18" ht="31.5" customHeight="1">
      <c r="A126" s="114"/>
      <c r="B126" s="121"/>
      <c r="C126" s="50" t="s">
        <v>32</v>
      </c>
      <c r="D126" s="69">
        <f t="shared" si="6"/>
        <v>30860.5</v>
      </c>
      <c r="E126" s="69">
        <f t="shared" si="7"/>
        <v>0</v>
      </c>
      <c r="F126" s="69">
        <f t="shared" si="7"/>
        <v>18812.2</v>
      </c>
      <c r="G126" s="69">
        <f t="shared" si="7"/>
        <v>12048.3</v>
      </c>
      <c r="H126" s="69">
        <f t="shared" si="7"/>
        <v>0</v>
      </c>
      <c r="I126" s="104"/>
      <c r="J126" s="121"/>
      <c r="K126" s="50">
        <v>685</v>
      </c>
      <c r="L126" s="104"/>
      <c r="M126" s="114"/>
      <c r="N126" s="71"/>
      <c r="O126" s="72"/>
      <c r="P126" s="72"/>
      <c r="Q126" s="72"/>
      <c r="R126" s="72"/>
    </row>
    <row r="127" spans="1:18" ht="31.5" customHeight="1">
      <c r="A127" s="114"/>
      <c r="B127" s="121"/>
      <c r="C127" s="50" t="s">
        <v>33</v>
      </c>
      <c r="D127" s="69">
        <f t="shared" si="6"/>
        <v>32094.9</v>
      </c>
      <c r="E127" s="69">
        <f t="shared" si="7"/>
        <v>0</v>
      </c>
      <c r="F127" s="69">
        <f t="shared" si="7"/>
        <v>19564.7</v>
      </c>
      <c r="G127" s="69">
        <f t="shared" si="7"/>
        <v>12530.2</v>
      </c>
      <c r="H127" s="69">
        <f t="shared" si="7"/>
        <v>0</v>
      </c>
      <c r="I127" s="104"/>
      <c r="J127" s="121"/>
      <c r="K127" s="50">
        <v>685</v>
      </c>
      <c r="L127" s="104"/>
      <c r="M127" s="114"/>
      <c r="N127" s="71"/>
      <c r="O127" s="72"/>
      <c r="P127" s="72"/>
      <c r="Q127" s="72"/>
      <c r="R127" s="72"/>
    </row>
    <row r="128" spans="1:18" ht="31.5" customHeight="1">
      <c r="A128" s="114"/>
      <c r="B128" s="121"/>
      <c r="C128" s="50" t="s">
        <v>180</v>
      </c>
      <c r="D128" s="69">
        <f t="shared" si="6"/>
        <v>27677.4</v>
      </c>
      <c r="E128" s="69">
        <f t="shared" si="7"/>
        <v>0</v>
      </c>
      <c r="F128" s="69">
        <f t="shared" si="7"/>
        <v>16870</v>
      </c>
      <c r="G128" s="69">
        <f t="shared" si="7"/>
        <v>10807.4</v>
      </c>
      <c r="H128" s="69">
        <f t="shared" si="7"/>
        <v>0</v>
      </c>
      <c r="I128" s="104"/>
      <c r="J128" s="121"/>
      <c r="K128" s="50">
        <v>685</v>
      </c>
      <c r="L128" s="104"/>
      <c r="M128" s="114"/>
      <c r="N128" s="71"/>
      <c r="O128" s="72"/>
      <c r="P128" s="72"/>
      <c r="Q128" s="72"/>
      <c r="R128" s="72"/>
    </row>
    <row r="129" spans="1:16" ht="33" customHeight="1">
      <c r="A129" s="114" t="s">
        <v>279</v>
      </c>
      <c r="B129" s="121" t="s">
        <v>277</v>
      </c>
      <c r="C129" s="50" t="s">
        <v>31</v>
      </c>
      <c r="D129" s="69">
        <f t="shared" si="6"/>
        <v>25863.300000000003</v>
      </c>
      <c r="E129" s="69">
        <v>0</v>
      </c>
      <c r="F129" s="69">
        <v>15776.5</v>
      </c>
      <c r="G129" s="69">
        <f>10086.7+0.1</f>
        <v>10086.800000000001</v>
      </c>
      <c r="H129" s="69">
        <v>0</v>
      </c>
      <c r="I129" s="104" t="s">
        <v>278</v>
      </c>
      <c r="J129" s="121" t="s">
        <v>185</v>
      </c>
      <c r="K129" s="50">
        <v>556</v>
      </c>
      <c r="L129" s="104" t="s">
        <v>41</v>
      </c>
      <c r="M129" s="114" t="s">
        <v>179</v>
      </c>
      <c r="N129" s="64"/>
      <c r="O129" s="64"/>
      <c r="P129" s="64"/>
    </row>
    <row r="130" spans="1:16" ht="33" customHeight="1">
      <c r="A130" s="114"/>
      <c r="B130" s="121"/>
      <c r="C130" s="50" t="s">
        <v>32</v>
      </c>
      <c r="D130" s="69">
        <f t="shared" si="6"/>
        <v>30839.7</v>
      </c>
      <c r="E130" s="69">
        <v>0</v>
      </c>
      <c r="F130" s="69">
        <v>18812.2</v>
      </c>
      <c r="G130" s="69">
        <f>12027.6-0.1</f>
        <v>12027.5</v>
      </c>
      <c r="H130" s="69">
        <v>0</v>
      </c>
      <c r="I130" s="104"/>
      <c r="J130" s="121"/>
      <c r="K130" s="50">
        <v>685</v>
      </c>
      <c r="L130" s="104"/>
      <c r="M130" s="114"/>
      <c r="N130" s="64"/>
      <c r="O130" s="64"/>
      <c r="P130" s="64"/>
    </row>
    <row r="131" spans="1:16" ht="33" customHeight="1">
      <c r="A131" s="114"/>
      <c r="B131" s="121"/>
      <c r="C131" s="50" t="s">
        <v>33</v>
      </c>
      <c r="D131" s="69">
        <f t="shared" si="6"/>
        <v>32073.300000000003</v>
      </c>
      <c r="E131" s="69">
        <v>0</v>
      </c>
      <c r="F131" s="69">
        <v>19564.7</v>
      </c>
      <c r="G131" s="69">
        <f>12508.7-0.1</f>
        <v>12508.6</v>
      </c>
      <c r="H131" s="69">
        <v>0</v>
      </c>
      <c r="I131" s="104"/>
      <c r="J131" s="121"/>
      <c r="K131" s="50">
        <v>685</v>
      </c>
      <c r="L131" s="104"/>
      <c r="M131" s="114"/>
      <c r="N131" s="64"/>
      <c r="O131" s="64"/>
      <c r="P131" s="64"/>
    </row>
    <row r="132" spans="1:16" ht="33" customHeight="1">
      <c r="A132" s="114"/>
      <c r="B132" s="121"/>
      <c r="C132" s="50" t="s">
        <v>180</v>
      </c>
      <c r="D132" s="69">
        <f t="shared" si="6"/>
        <v>27655.8</v>
      </c>
      <c r="E132" s="69">
        <v>0</v>
      </c>
      <c r="F132" s="69">
        <v>16870</v>
      </c>
      <c r="G132" s="69">
        <v>10785.8</v>
      </c>
      <c r="H132" s="69">
        <v>0</v>
      </c>
      <c r="I132" s="104"/>
      <c r="J132" s="121"/>
      <c r="K132" s="50">
        <v>685</v>
      </c>
      <c r="L132" s="104"/>
      <c r="M132" s="114"/>
      <c r="N132" s="64"/>
      <c r="O132" s="64"/>
      <c r="P132" s="64"/>
    </row>
    <row r="133" spans="1:16" ht="31.5" customHeight="1">
      <c r="A133" s="114" t="s">
        <v>280</v>
      </c>
      <c r="B133" s="121" t="s">
        <v>281</v>
      </c>
      <c r="C133" s="50" t="s">
        <v>31</v>
      </c>
      <c r="D133" s="69">
        <f t="shared" si="6"/>
        <v>19.700000000000131</v>
      </c>
      <c r="E133" s="69">
        <v>0</v>
      </c>
      <c r="F133" s="69">
        <v>0</v>
      </c>
      <c r="G133" s="69">
        <f>1994.9-0.1-1873.7-101.4</f>
        <v>19.700000000000131</v>
      </c>
      <c r="H133" s="69">
        <v>0</v>
      </c>
      <c r="I133" s="104" t="s">
        <v>282</v>
      </c>
      <c r="J133" s="121" t="s">
        <v>178</v>
      </c>
      <c r="K133" s="50">
        <v>100</v>
      </c>
      <c r="L133" s="104" t="s">
        <v>41</v>
      </c>
      <c r="M133" s="114" t="s">
        <v>179</v>
      </c>
      <c r="N133" s="64"/>
      <c r="O133" s="64"/>
      <c r="P133" s="64"/>
    </row>
    <row r="134" spans="1:16" ht="31.5" customHeight="1">
      <c r="A134" s="114"/>
      <c r="B134" s="121"/>
      <c r="C134" s="50" t="s">
        <v>32</v>
      </c>
      <c r="D134" s="69">
        <f t="shared" si="6"/>
        <v>20.8</v>
      </c>
      <c r="E134" s="69">
        <v>0</v>
      </c>
      <c r="F134" s="69">
        <v>0</v>
      </c>
      <c r="G134" s="69">
        <v>20.8</v>
      </c>
      <c r="H134" s="69">
        <v>0</v>
      </c>
      <c r="I134" s="104"/>
      <c r="J134" s="121"/>
      <c r="K134" s="50">
        <v>100</v>
      </c>
      <c r="L134" s="104"/>
      <c r="M134" s="114"/>
      <c r="N134" s="64"/>
      <c r="O134" s="64"/>
      <c r="P134" s="64"/>
    </row>
    <row r="135" spans="1:16" ht="31.5" customHeight="1">
      <c r="A135" s="114"/>
      <c r="B135" s="121"/>
      <c r="C135" s="50" t="s">
        <v>33</v>
      </c>
      <c r="D135" s="69">
        <f t="shared" si="6"/>
        <v>21.6</v>
      </c>
      <c r="E135" s="69">
        <v>0</v>
      </c>
      <c r="F135" s="69">
        <v>0</v>
      </c>
      <c r="G135" s="69">
        <v>21.6</v>
      </c>
      <c r="H135" s="69">
        <v>0</v>
      </c>
      <c r="I135" s="104"/>
      <c r="J135" s="121"/>
      <c r="K135" s="50">
        <v>100</v>
      </c>
      <c r="L135" s="104"/>
      <c r="M135" s="114"/>
      <c r="N135" s="64"/>
      <c r="O135" s="64"/>
      <c r="P135" s="64"/>
    </row>
    <row r="136" spans="1:16" ht="31.5" customHeight="1">
      <c r="A136" s="114"/>
      <c r="B136" s="121"/>
      <c r="C136" s="50" t="s">
        <v>283</v>
      </c>
      <c r="D136" s="69">
        <f t="shared" si="6"/>
        <v>21.6</v>
      </c>
      <c r="E136" s="69">
        <v>0</v>
      </c>
      <c r="F136" s="69">
        <v>0</v>
      </c>
      <c r="G136" s="69">
        <v>21.6</v>
      </c>
      <c r="H136" s="69">
        <v>0</v>
      </c>
      <c r="I136" s="104"/>
      <c r="J136" s="121"/>
      <c r="K136" s="50">
        <v>100</v>
      </c>
      <c r="L136" s="104"/>
      <c r="M136" s="114"/>
      <c r="N136" s="64"/>
      <c r="O136" s="64"/>
      <c r="P136" s="64"/>
    </row>
    <row r="137" spans="1:16" ht="33" customHeight="1">
      <c r="A137" s="114" t="s">
        <v>284</v>
      </c>
      <c r="B137" s="124" t="s">
        <v>285</v>
      </c>
      <c r="C137" s="50" t="s">
        <v>31</v>
      </c>
      <c r="D137" s="69">
        <f t="shared" si="6"/>
        <v>3761.7999999999997</v>
      </c>
      <c r="E137" s="69">
        <f t="shared" ref="E137:H140" si="8">E141+E145</f>
        <v>0</v>
      </c>
      <c r="F137" s="69">
        <f t="shared" si="8"/>
        <v>2791.2</v>
      </c>
      <c r="G137" s="69">
        <f t="shared" si="8"/>
        <v>970.6</v>
      </c>
      <c r="H137" s="69">
        <f t="shared" si="8"/>
        <v>0</v>
      </c>
      <c r="I137" s="104" t="s">
        <v>286</v>
      </c>
      <c r="J137" s="121" t="s">
        <v>178</v>
      </c>
      <c r="K137" s="50">
        <v>100</v>
      </c>
      <c r="L137" s="104" t="s">
        <v>41</v>
      </c>
      <c r="M137" s="114" t="s">
        <v>179</v>
      </c>
      <c r="N137" s="64"/>
      <c r="O137" s="64"/>
      <c r="P137" s="64"/>
    </row>
    <row r="138" spans="1:16" ht="33" customHeight="1">
      <c r="A138" s="114"/>
      <c r="B138" s="124"/>
      <c r="C138" s="50" t="s">
        <v>32</v>
      </c>
      <c r="D138" s="69">
        <f t="shared" si="6"/>
        <v>4526.3999999999996</v>
      </c>
      <c r="E138" s="69">
        <f t="shared" si="8"/>
        <v>0</v>
      </c>
      <c r="F138" s="69">
        <f t="shared" si="8"/>
        <v>3148.7</v>
      </c>
      <c r="G138" s="69">
        <f t="shared" si="8"/>
        <v>1377.7</v>
      </c>
      <c r="H138" s="69">
        <f t="shared" si="8"/>
        <v>0</v>
      </c>
      <c r="I138" s="104"/>
      <c r="J138" s="121"/>
      <c r="K138" s="50">
        <v>100</v>
      </c>
      <c r="L138" s="104"/>
      <c r="M138" s="114"/>
      <c r="N138" s="74"/>
      <c r="O138" s="64"/>
      <c r="P138" s="64"/>
    </row>
    <row r="139" spans="1:16" ht="33" customHeight="1">
      <c r="A139" s="114"/>
      <c r="B139" s="124"/>
      <c r="C139" s="50" t="s">
        <v>33</v>
      </c>
      <c r="D139" s="69">
        <f t="shared" si="6"/>
        <v>4357.8</v>
      </c>
      <c r="E139" s="69">
        <f t="shared" si="8"/>
        <v>0</v>
      </c>
      <c r="F139" s="69">
        <f t="shared" si="8"/>
        <v>3273.8</v>
      </c>
      <c r="G139" s="69">
        <f t="shared" si="8"/>
        <v>1084</v>
      </c>
      <c r="H139" s="69">
        <f t="shared" si="8"/>
        <v>0</v>
      </c>
      <c r="I139" s="104"/>
      <c r="J139" s="121"/>
      <c r="K139" s="50">
        <v>100</v>
      </c>
      <c r="L139" s="104"/>
      <c r="M139" s="114"/>
      <c r="N139" s="64"/>
      <c r="O139" s="64"/>
      <c r="P139" s="64"/>
    </row>
    <row r="140" spans="1:16" ht="63" customHeight="1">
      <c r="A140" s="114"/>
      <c r="B140" s="124"/>
      <c r="C140" s="50" t="s">
        <v>180</v>
      </c>
      <c r="D140" s="69">
        <f t="shared" si="6"/>
        <v>4489.8</v>
      </c>
      <c r="E140" s="69">
        <f t="shared" si="8"/>
        <v>0</v>
      </c>
      <c r="F140" s="69">
        <f t="shared" si="8"/>
        <v>3405.8</v>
      </c>
      <c r="G140" s="69">
        <f t="shared" si="8"/>
        <v>1084</v>
      </c>
      <c r="H140" s="69">
        <f t="shared" si="8"/>
        <v>0</v>
      </c>
      <c r="I140" s="104"/>
      <c r="J140" s="121"/>
      <c r="K140" s="50">
        <v>100</v>
      </c>
      <c r="L140" s="104"/>
      <c r="M140" s="114"/>
      <c r="N140" s="64"/>
      <c r="O140" s="64"/>
      <c r="P140" s="64"/>
    </row>
    <row r="141" spans="1:16" ht="36" customHeight="1">
      <c r="A141" s="114" t="s">
        <v>287</v>
      </c>
      <c r="B141" s="121" t="s">
        <v>288</v>
      </c>
      <c r="C141" s="50" t="s">
        <v>31</v>
      </c>
      <c r="D141" s="69">
        <f t="shared" si="6"/>
        <v>3027.7999999999997</v>
      </c>
      <c r="E141" s="69">
        <v>0</v>
      </c>
      <c r="F141" s="69">
        <f>2833.1-41.9</f>
        <v>2791.2</v>
      </c>
      <c r="G141" s="69">
        <v>236.6</v>
      </c>
      <c r="H141" s="69">
        <v>0</v>
      </c>
      <c r="I141" s="104" t="s">
        <v>289</v>
      </c>
      <c r="J141" s="121" t="s">
        <v>178</v>
      </c>
      <c r="K141" s="50">
        <v>100</v>
      </c>
      <c r="L141" s="104" t="s">
        <v>41</v>
      </c>
      <c r="M141" s="114" t="s">
        <v>179</v>
      </c>
      <c r="N141" s="64"/>
      <c r="O141" s="64"/>
      <c r="P141" s="64"/>
    </row>
    <row r="142" spans="1:16" ht="36" customHeight="1">
      <c r="A142" s="114"/>
      <c r="B142" s="121"/>
      <c r="C142" s="50" t="s">
        <v>32</v>
      </c>
      <c r="D142" s="69">
        <f t="shared" si="6"/>
        <v>3442.3999999999996</v>
      </c>
      <c r="E142" s="69">
        <v>0</v>
      </c>
      <c r="F142" s="69">
        <v>3148.7</v>
      </c>
      <c r="G142" s="69">
        <v>293.7</v>
      </c>
      <c r="H142" s="69">
        <v>0</v>
      </c>
      <c r="I142" s="104"/>
      <c r="J142" s="121"/>
      <c r="K142" s="50">
        <v>100</v>
      </c>
      <c r="L142" s="104"/>
      <c r="M142" s="114"/>
      <c r="N142" s="64"/>
      <c r="O142" s="64"/>
      <c r="P142" s="64"/>
    </row>
    <row r="143" spans="1:16" ht="36" customHeight="1">
      <c r="A143" s="114"/>
      <c r="B143" s="121"/>
      <c r="C143" s="50" t="s">
        <v>33</v>
      </c>
      <c r="D143" s="69">
        <f t="shared" si="6"/>
        <v>3273.8</v>
      </c>
      <c r="E143" s="69">
        <v>0</v>
      </c>
      <c r="F143" s="69">
        <v>3273.8</v>
      </c>
      <c r="G143" s="69">
        <v>0</v>
      </c>
      <c r="H143" s="69">
        <v>0</v>
      </c>
      <c r="I143" s="104"/>
      <c r="J143" s="121"/>
      <c r="K143" s="50">
        <v>100</v>
      </c>
      <c r="L143" s="104"/>
      <c r="M143" s="114"/>
      <c r="N143" s="64"/>
      <c r="O143" s="64"/>
      <c r="P143" s="64"/>
    </row>
    <row r="144" spans="1:16" ht="68.25" customHeight="1">
      <c r="A144" s="114"/>
      <c r="B144" s="121"/>
      <c r="C144" s="50" t="s">
        <v>180</v>
      </c>
      <c r="D144" s="69">
        <f t="shared" si="6"/>
        <v>3405.8</v>
      </c>
      <c r="E144" s="69">
        <v>0</v>
      </c>
      <c r="F144" s="69">
        <v>3405.8</v>
      </c>
      <c r="G144" s="69">
        <v>0</v>
      </c>
      <c r="H144" s="69">
        <v>0</v>
      </c>
      <c r="I144" s="104"/>
      <c r="J144" s="121"/>
      <c r="K144" s="50">
        <v>100</v>
      </c>
      <c r="L144" s="104"/>
      <c r="M144" s="114"/>
      <c r="N144" s="64"/>
      <c r="O144" s="64"/>
      <c r="P144" s="64"/>
    </row>
    <row r="145" spans="1:16" ht="39" customHeight="1">
      <c r="A145" s="114" t="s">
        <v>290</v>
      </c>
      <c r="B145" s="121" t="s">
        <v>291</v>
      </c>
      <c r="C145" s="50" t="s">
        <v>31</v>
      </c>
      <c r="D145" s="69">
        <f t="shared" si="6"/>
        <v>734</v>
      </c>
      <c r="E145" s="69">
        <v>0</v>
      </c>
      <c r="F145" s="69">
        <v>0</v>
      </c>
      <c r="G145" s="69">
        <f>1084-350</f>
        <v>734</v>
      </c>
      <c r="H145" s="69">
        <v>0</v>
      </c>
      <c r="I145" s="104" t="s">
        <v>289</v>
      </c>
      <c r="J145" s="121" t="s">
        <v>178</v>
      </c>
      <c r="K145" s="50">
        <v>100</v>
      </c>
      <c r="L145" s="104" t="s">
        <v>41</v>
      </c>
      <c r="M145" s="114" t="s">
        <v>179</v>
      </c>
      <c r="N145" s="64"/>
      <c r="O145" s="64"/>
      <c r="P145" s="64"/>
    </row>
    <row r="146" spans="1:16" ht="39" customHeight="1">
      <c r="A146" s="114"/>
      <c r="B146" s="121"/>
      <c r="C146" s="50" t="s">
        <v>32</v>
      </c>
      <c r="D146" s="69">
        <f t="shared" si="6"/>
        <v>1084</v>
      </c>
      <c r="E146" s="69">
        <v>0</v>
      </c>
      <c r="F146" s="69">
        <v>0</v>
      </c>
      <c r="G146" s="69">
        <v>1084</v>
      </c>
      <c r="H146" s="69">
        <v>0</v>
      </c>
      <c r="I146" s="104"/>
      <c r="J146" s="121"/>
      <c r="K146" s="50">
        <v>100</v>
      </c>
      <c r="L146" s="104"/>
      <c r="M146" s="114"/>
      <c r="N146" s="64"/>
      <c r="O146" s="64"/>
      <c r="P146" s="64"/>
    </row>
    <row r="147" spans="1:16" ht="39" customHeight="1">
      <c r="A147" s="114"/>
      <c r="B147" s="121"/>
      <c r="C147" s="50" t="s">
        <v>33</v>
      </c>
      <c r="D147" s="69">
        <f t="shared" si="6"/>
        <v>1084</v>
      </c>
      <c r="E147" s="69">
        <v>0</v>
      </c>
      <c r="F147" s="69">
        <v>0</v>
      </c>
      <c r="G147" s="69">
        <v>1084</v>
      </c>
      <c r="H147" s="69">
        <v>0</v>
      </c>
      <c r="I147" s="104"/>
      <c r="J147" s="121"/>
      <c r="K147" s="50">
        <v>100</v>
      </c>
      <c r="L147" s="104"/>
      <c r="M147" s="114"/>
      <c r="N147" s="64"/>
      <c r="O147" s="64"/>
      <c r="P147" s="64"/>
    </row>
    <row r="148" spans="1:16" ht="63.75" customHeight="1">
      <c r="A148" s="114"/>
      <c r="B148" s="121"/>
      <c r="C148" s="50" t="s">
        <v>180</v>
      </c>
      <c r="D148" s="69">
        <f t="shared" si="6"/>
        <v>1084</v>
      </c>
      <c r="E148" s="69">
        <v>0</v>
      </c>
      <c r="F148" s="69">
        <v>0</v>
      </c>
      <c r="G148" s="69">
        <v>1084</v>
      </c>
      <c r="H148" s="69">
        <v>0</v>
      </c>
      <c r="I148" s="104"/>
      <c r="J148" s="121"/>
      <c r="K148" s="50">
        <v>100</v>
      </c>
      <c r="L148" s="104"/>
      <c r="M148" s="114"/>
      <c r="N148" s="64"/>
      <c r="O148" s="64"/>
      <c r="P148" s="64"/>
    </row>
    <row r="149" spans="1:16" ht="27" customHeight="1">
      <c r="A149" s="114" t="s">
        <v>292</v>
      </c>
      <c r="B149" s="121" t="s">
        <v>230</v>
      </c>
      <c r="C149" s="50" t="s">
        <v>31</v>
      </c>
      <c r="D149" s="69">
        <f t="shared" si="6"/>
        <v>5530.8</v>
      </c>
      <c r="E149" s="69">
        <v>0</v>
      </c>
      <c r="F149" s="69">
        <f>2680.8+2000+850</f>
        <v>5530.8</v>
      </c>
      <c r="G149" s="69">
        <v>0</v>
      </c>
      <c r="H149" s="69">
        <v>0</v>
      </c>
      <c r="I149" s="104" t="s">
        <v>231</v>
      </c>
      <c r="J149" s="121" t="s">
        <v>185</v>
      </c>
      <c r="K149" s="50">
        <v>295</v>
      </c>
      <c r="L149" s="104" t="s">
        <v>41</v>
      </c>
      <c r="M149" s="114" t="s">
        <v>179</v>
      </c>
      <c r="N149" s="64"/>
      <c r="O149" s="64"/>
      <c r="P149" s="64"/>
    </row>
    <row r="150" spans="1:16" ht="27" customHeight="1">
      <c r="A150" s="114"/>
      <c r="B150" s="121"/>
      <c r="C150" s="50" t="s">
        <v>32</v>
      </c>
      <c r="D150" s="69">
        <f t="shared" si="6"/>
        <v>2690</v>
      </c>
      <c r="E150" s="69">
        <v>0</v>
      </c>
      <c r="F150" s="69">
        <v>2690</v>
      </c>
      <c r="G150" s="69">
        <v>0</v>
      </c>
      <c r="H150" s="69">
        <v>0</v>
      </c>
      <c r="I150" s="104"/>
      <c r="J150" s="121"/>
      <c r="K150" s="50">
        <v>298</v>
      </c>
      <c r="L150" s="104"/>
      <c r="M150" s="114"/>
      <c r="N150" s="64"/>
      <c r="O150" s="64"/>
      <c r="P150" s="64"/>
    </row>
    <row r="151" spans="1:16" ht="27" customHeight="1">
      <c r="A151" s="114"/>
      <c r="B151" s="121"/>
      <c r="C151" s="50" t="s">
        <v>33</v>
      </c>
      <c r="D151" s="69">
        <f t="shared" si="6"/>
        <v>2840</v>
      </c>
      <c r="E151" s="69">
        <v>0</v>
      </c>
      <c r="F151" s="69">
        <v>2840</v>
      </c>
      <c r="G151" s="69">
        <v>0</v>
      </c>
      <c r="H151" s="69">
        <v>0</v>
      </c>
      <c r="I151" s="104"/>
      <c r="J151" s="121"/>
      <c r="K151" s="50">
        <v>301</v>
      </c>
      <c r="L151" s="104"/>
      <c r="M151" s="114"/>
      <c r="N151" s="64"/>
      <c r="O151" s="64"/>
      <c r="P151" s="64"/>
    </row>
    <row r="152" spans="1:16" ht="39.75" customHeight="1">
      <c r="A152" s="114"/>
      <c r="B152" s="121"/>
      <c r="C152" s="50" t="s">
        <v>180</v>
      </c>
      <c r="D152" s="69">
        <f t="shared" si="6"/>
        <v>2990</v>
      </c>
      <c r="E152" s="69">
        <v>0</v>
      </c>
      <c r="F152" s="69">
        <v>2990</v>
      </c>
      <c r="G152" s="69">
        <v>0</v>
      </c>
      <c r="H152" s="69">
        <v>0</v>
      </c>
      <c r="I152" s="104"/>
      <c r="J152" s="121"/>
      <c r="K152" s="50">
        <v>302</v>
      </c>
      <c r="L152" s="104"/>
      <c r="M152" s="114"/>
      <c r="N152" s="64"/>
      <c r="O152" s="64"/>
      <c r="P152" s="64"/>
    </row>
    <row r="153" spans="1:16" ht="39.75" customHeight="1">
      <c r="A153" s="114" t="s">
        <v>293</v>
      </c>
      <c r="B153" s="121" t="s">
        <v>294</v>
      </c>
      <c r="C153" s="117" t="s">
        <v>31</v>
      </c>
      <c r="D153" s="129">
        <f t="shared" si="6"/>
        <v>6551.7</v>
      </c>
      <c r="E153" s="129">
        <v>0</v>
      </c>
      <c r="F153" s="129">
        <f>4562+412.3+1750-172.6</f>
        <v>6551.7</v>
      </c>
      <c r="G153" s="129">
        <v>0</v>
      </c>
      <c r="H153" s="129">
        <v>0</v>
      </c>
      <c r="I153" s="20" t="s">
        <v>295</v>
      </c>
      <c r="J153" s="52" t="s">
        <v>63</v>
      </c>
      <c r="K153" s="50">
        <v>10</v>
      </c>
      <c r="L153" s="104" t="s">
        <v>41</v>
      </c>
      <c r="M153" s="114" t="s">
        <v>179</v>
      </c>
      <c r="N153" s="64"/>
      <c r="O153" s="64"/>
      <c r="P153" s="64"/>
    </row>
    <row r="154" spans="1:16" ht="39.75" customHeight="1">
      <c r="A154" s="114"/>
      <c r="B154" s="121"/>
      <c r="C154" s="117"/>
      <c r="D154" s="129"/>
      <c r="E154" s="129"/>
      <c r="F154" s="129"/>
      <c r="G154" s="129"/>
      <c r="H154" s="129"/>
      <c r="I154" s="20" t="s">
        <v>296</v>
      </c>
      <c r="J154" s="52" t="s">
        <v>185</v>
      </c>
      <c r="K154" s="50">
        <v>634</v>
      </c>
      <c r="L154" s="104"/>
      <c r="M154" s="114"/>
      <c r="N154" s="64"/>
      <c r="O154" s="64"/>
      <c r="P154" s="64"/>
    </row>
    <row r="155" spans="1:16" ht="39.75" customHeight="1">
      <c r="A155" s="114"/>
      <c r="B155" s="121"/>
      <c r="C155" s="117" t="s">
        <v>32</v>
      </c>
      <c r="D155" s="129">
        <f>SUM(E155:H155)</f>
        <v>5152.8</v>
      </c>
      <c r="E155" s="129">
        <v>0</v>
      </c>
      <c r="F155" s="129">
        <v>5152.8</v>
      </c>
      <c r="G155" s="129">
        <v>0</v>
      </c>
      <c r="H155" s="129">
        <v>0</v>
      </c>
      <c r="I155" s="20" t="s">
        <v>295</v>
      </c>
      <c r="J155" s="52" t="s">
        <v>63</v>
      </c>
      <c r="K155" s="50">
        <v>10</v>
      </c>
      <c r="L155" s="104"/>
      <c r="M155" s="114"/>
      <c r="N155" s="64"/>
      <c r="O155" s="75"/>
      <c r="P155" s="64"/>
    </row>
    <row r="156" spans="1:16" ht="39.75" customHeight="1">
      <c r="A156" s="114"/>
      <c r="B156" s="121"/>
      <c r="C156" s="117"/>
      <c r="D156" s="129"/>
      <c r="E156" s="129"/>
      <c r="F156" s="129"/>
      <c r="G156" s="129"/>
      <c r="H156" s="129"/>
      <c r="I156" s="20" t="s">
        <v>296</v>
      </c>
      <c r="J156" s="52" t="s">
        <v>185</v>
      </c>
      <c r="K156" s="50">
        <v>820</v>
      </c>
      <c r="L156" s="104"/>
      <c r="M156" s="114"/>
      <c r="N156" s="64"/>
      <c r="O156" s="64"/>
      <c r="P156" s="64"/>
    </row>
    <row r="157" spans="1:16" ht="39.75" customHeight="1">
      <c r="A157" s="114"/>
      <c r="B157" s="121"/>
      <c r="C157" s="117" t="s">
        <v>33</v>
      </c>
      <c r="D157" s="129">
        <f>SUM(E157:H157)</f>
        <v>4648.3999999999996</v>
      </c>
      <c r="E157" s="129">
        <v>0</v>
      </c>
      <c r="F157" s="129">
        <v>4648.3999999999996</v>
      </c>
      <c r="G157" s="129">
        <v>0</v>
      </c>
      <c r="H157" s="129">
        <v>0</v>
      </c>
      <c r="I157" s="20" t="s">
        <v>295</v>
      </c>
      <c r="J157" s="52" t="s">
        <v>63</v>
      </c>
      <c r="K157" s="50">
        <v>10</v>
      </c>
      <c r="L157" s="104"/>
      <c r="M157" s="114"/>
      <c r="N157" s="64"/>
      <c r="O157" s="64"/>
      <c r="P157" s="64"/>
    </row>
    <row r="158" spans="1:16" ht="39.75" customHeight="1">
      <c r="A158" s="114"/>
      <c r="B158" s="121"/>
      <c r="C158" s="117"/>
      <c r="D158" s="129"/>
      <c r="E158" s="129"/>
      <c r="F158" s="129"/>
      <c r="G158" s="129"/>
      <c r="H158" s="129"/>
      <c r="I158" s="20" t="s">
        <v>296</v>
      </c>
      <c r="J158" s="52" t="s">
        <v>185</v>
      </c>
      <c r="K158" s="50">
        <v>820</v>
      </c>
      <c r="L158" s="104"/>
      <c r="M158" s="114"/>
      <c r="N158" s="64"/>
      <c r="O158" s="64"/>
      <c r="P158" s="64"/>
    </row>
    <row r="159" spans="1:16" ht="39.75" customHeight="1">
      <c r="A159" s="114"/>
      <c r="B159" s="121"/>
      <c r="C159" s="117" t="s">
        <v>180</v>
      </c>
      <c r="D159" s="129">
        <f>SUM(E159:H159)</f>
        <v>6055.7</v>
      </c>
      <c r="E159" s="129">
        <v>0</v>
      </c>
      <c r="F159" s="129">
        <v>6055.7</v>
      </c>
      <c r="G159" s="129">
        <v>0</v>
      </c>
      <c r="H159" s="129">
        <v>0</v>
      </c>
      <c r="I159" s="20" t="s">
        <v>295</v>
      </c>
      <c r="J159" s="52" t="s">
        <v>63</v>
      </c>
      <c r="K159" s="50">
        <v>10</v>
      </c>
      <c r="L159" s="104"/>
      <c r="M159" s="114"/>
      <c r="N159" s="64"/>
      <c r="O159" s="64"/>
      <c r="P159" s="64"/>
    </row>
    <row r="160" spans="1:16" ht="39.75" customHeight="1">
      <c r="A160" s="114"/>
      <c r="B160" s="121"/>
      <c r="C160" s="117"/>
      <c r="D160" s="129"/>
      <c r="E160" s="129"/>
      <c r="F160" s="129"/>
      <c r="G160" s="129"/>
      <c r="H160" s="129"/>
      <c r="I160" s="20" t="s">
        <v>296</v>
      </c>
      <c r="J160" s="52" t="s">
        <v>185</v>
      </c>
      <c r="K160" s="50">
        <v>820</v>
      </c>
      <c r="L160" s="104"/>
      <c r="M160" s="114"/>
      <c r="N160" s="64"/>
      <c r="O160" s="64"/>
      <c r="P160" s="64"/>
    </row>
    <row r="161" spans="1:16" ht="30" customHeight="1">
      <c r="A161" s="114" t="s">
        <v>297</v>
      </c>
      <c r="B161" s="121" t="s">
        <v>233</v>
      </c>
      <c r="C161" s="50" t="s">
        <v>31</v>
      </c>
      <c r="D161" s="69">
        <f t="shared" ref="D161:D200" si="9">SUM(E161:H161)</f>
        <v>8742.2999999999993</v>
      </c>
      <c r="E161" s="69">
        <v>0</v>
      </c>
      <c r="F161" s="69">
        <v>8742.2999999999993</v>
      </c>
      <c r="G161" s="69">
        <v>0</v>
      </c>
      <c r="H161" s="69">
        <v>0</v>
      </c>
      <c r="I161" s="104" t="s">
        <v>298</v>
      </c>
      <c r="J161" s="121" t="s">
        <v>63</v>
      </c>
      <c r="K161" s="50">
        <v>9</v>
      </c>
      <c r="L161" s="104" t="s">
        <v>41</v>
      </c>
      <c r="M161" s="114" t="s">
        <v>179</v>
      </c>
      <c r="N161" s="64"/>
      <c r="O161" s="64"/>
      <c r="P161" s="64"/>
    </row>
    <row r="162" spans="1:16" ht="30" customHeight="1">
      <c r="A162" s="114"/>
      <c r="B162" s="121"/>
      <c r="C162" s="50" t="s">
        <v>32</v>
      </c>
      <c r="D162" s="69">
        <f t="shared" si="9"/>
        <v>0</v>
      </c>
      <c r="E162" s="69">
        <v>0</v>
      </c>
      <c r="F162" s="69">
        <v>0</v>
      </c>
      <c r="G162" s="69">
        <v>0</v>
      </c>
      <c r="H162" s="69">
        <v>0</v>
      </c>
      <c r="I162" s="104"/>
      <c r="J162" s="121"/>
      <c r="K162" s="50" t="s">
        <v>181</v>
      </c>
      <c r="L162" s="104"/>
      <c r="M162" s="114"/>
      <c r="N162" s="64"/>
      <c r="O162" s="64"/>
      <c r="P162" s="64"/>
    </row>
    <row r="163" spans="1:16" ht="30" customHeight="1">
      <c r="A163" s="114"/>
      <c r="B163" s="121"/>
      <c r="C163" s="50" t="s">
        <v>33</v>
      </c>
      <c r="D163" s="69">
        <f t="shared" si="9"/>
        <v>0</v>
      </c>
      <c r="E163" s="69">
        <v>0</v>
      </c>
      <c r="F163" s="69">
        <v>0</v>
      </c>
      <c r="G163" s="69">
        <v>0</v>
      </c>
      <c r="H163" s="69">
        <v>0</v>
      </c>
      <c r="I163" s="104"/>
      <c r="J163" s="121"/>
      <c r="K163" s="50" t="s">
        <v>181</v>
      </c>
      <c r="L163" s="104"/>
      <c r="M163" s="114"/>
      <c r="N163" s="64"/>
      <c r="O163" s="64"/>
      <c r="P163" s="64"/>
    </row>
    <row r="164" spans="1:16" ht="30" customHeight="1">
      <c r="A164" s="114"/>
      <c r="B164" s="121"/>
      <c r="C164" s="50" t="s">
        <v>180</v>
      </c>
      <c r="D164" s="69">
        <f t="shared" si="9"/>
        <v>0</v>
      </c>
      <c r="E164" s="69">
        <v>0</v>
      </c>
      <c r="F164" s="69">
        <v>0</v>
      </c>
      <c r="G164" s="69">
        <v>0</v>
      </c>
      <c r="H164" s="69">
        <v>0</v>
      </c>
      <c r="I164" s="104"/>
      <c r="J164" s="121"/>
      <c r="K164" s="50" t="s">
        <v>181</v>
      </c>
      <c r="L164" s="104"/>
      <c r="M164" s="114"/>
      <c r="N164" s="64"/>
      <c r="O164" s="64"/>
      <c r="P164" s="64"/>
    </row>
    <row r="165" spans="1:16" ht="38.25" customHeight="1">
      <c r="A165" s="114" t="s">
        <v>299</v>
      </c>
      <c r="B165" s="121" t="s">
        <v>300</v>
      </c>
      <c r="C165" s="50" t="s">
        <v>31</v>
      </c>
      <c r="D165" s="69">
        <f t="shared" si="9"/>
        <v>12954.6</v>
      </c>
      <c r="E165" s="69">
        <v>0</v>
      </c>
      <c r="F165" s="69">
        <v>0</v>
      </c>
      <c r="G165" s="69">
        <f>12324.2+271.8-1023.9-917.5+2300</f>
        <v>12954.6</v>
      </c>
      <c r="H165" s="69">
        <v>0</v>
      </c>
      <c r="I165" s="104" t="s">
        <v>237</v>
      </c>
      <c r="J165" s="121" t="s">
        <v>63</v>
      </c>
      <c r="K165" s="50">
        <v>13</v>
      </c>
      <c r="L165" s="104" t="s">
        <v>41</v>
      </c>
      <c r="M165" s="114" t="s">
        <v>179</v>
      </c>
      <c r="N165" s="64"/>
      <c r="O165" s="64"/>
      <c r="P165" s="64"/>
    </row>
    <row r="166" spans="1:16" ht="38.25" customHeight="1">
      <c r="A166" s="114"/>
      <c r="B166" s="121"/>
      <c r="C166" s="50" t="s">
        <v>32</v>
      </c>
      <c r="D166" s="69">
        <f t="shared" si="9"/>
        <v>0</v>
      </c>
      <c r="E166" s="69">
        <v>0</v>
      </c>
      <c r="F166" s="69">
        <v>0</v>
      </c>
      <c r="G166" s="69">
        <v>0</v>
      </c>
      <c r="H166" s="69">
        <v>0</v>
      </c>
      <c r="I166" s="104"/>
      <c r="J166" s="121"/>
      <c r="K166" s="50" t="s">
        <v>181</v>
      </c>
      <c r="L166" s="104"/>
      <c r="M166" s="114"/>
      <c r="N166" s="64"/>
      <c r="O166" s="64"/>
      <c r="P166" s="64"/>
    </row>
    <row r="167" spans="1:16" ht="38.25" customHeight="1">
      <c r="A167" s="114"/>
      <c r="B167" s="121"/>
      <c r="C167" s="50" t="s">
        <v>33</v>
      </c>
      <c r="D167" s="69">
        <f t="shared" si="9"/>
        <v>0</v>
      </c>
      <c r="E167" s="69">
        <v>0</v>
      </c>
      <c r="F167" s="69">
        <v>0</v>
      </c>
      <c r="G167" s="69">
        <v>0</v>
      </c>
      <c r="H167" s="69">
        <v>0</v>
      </c>
      <c r="I167" s="104"/>
      <c r="J167" s="121"/>
      <c r="K167" s="50" t="s">
        <v>181</v>
      </c>
      <c r="L167" s="104"/>
      <c r="M167" s="114"/>
      <c r="N167" s="64"/>
      <c r="O167" s="64"/>
      <c r="P167" s="64"/>
    </row>
    <row r="168" spans="1:16" ht="38.25" customHeight="1">
      <c r="A168" s="114"/>
      <c r="B168" s="121"/>
      <c r="C168" s="50" t="s">
        <v>180</v>
      </c>
      <c r="D168" s="69">
        <f t="shared" si="9"/>
        <v>0</v>
      </c>
      <c r="E168" s="69">
        <v>0</v>
      </c>
      <c r="F168" s="69">
        <v>0</v>
      </c>
      <c r="G168" s="69">
        <v>0</v>
      </c>
      <c r="H168" s="69">
        <v>0</v>
      </c>
      <c r="I168" s="104"/>
      <c r="J168" s="121"/>
      <c r="K168" s="50" t="s">
        <v>181</v>
      </c>
      <c r="L168" s="104"/>
      <c r="M168" s="114"/>
      <c r="N168" s="64"/>
      <c r="O168" s="64"/>
      <c r="P168" s="64"/>
    </row>
    <row r="169" spans="1:16" ht="26.25" customHeight="1">
      <c r="A169" s="114" t="s">
        <v>301</v>
      </c>
      <c r="B169" s="121" t="s">
        <v>302</v>
      </c>
      <c r="C169" s="50" t="s">
        <v>31</v>
      </c>
      <c r="D169" s="69">
        <f t="shared" si="9"/>
        <v>2305</v>
      </c>
      <c r="E169" s="69">
        <v>0</v>
      </c>
      <c r="F169" s="69">
        <v>0</v>
      </c>
      <c r="G169" s="69">
        <v>2305</v>
      </c>
      <c r="H169" s="69">
        <v>0</v>
      </c>
      <c r="I169" s="104" t="s">
        <v>303</v>
      </c>
      <c r="J169" s="121" t="s">
        <v>63</v>
      </c>
      <c r="K169" s="50">
        <v>23</v>
      </c>
      <c r="L169" s="104" t="s">
        <v>41</v>
      </c>
      <c r="M169" s="114" t="s">
        <v>179</v>
      </c>
      <c r="N169" s="64"/>
      <c r="O169" s="64"/>
      <c r="P169" s="64"/>
    </row>
    <row r="170" spans="1:16" ht="26.25" customHeight="1">
      <c r="A170" s="114"/>
      <c r="B170" s="121"/>
      <c r="C170" s="50" t="s">
        <v>32</v>
      </c>
      <c r="D170" s="69">
        <f t="shared" si="9"/>
        <v>0</v>
      </c>
      <c r="E170" s="69">
        <v>0</v>
      </c>
      <c r="F170" s="69">
        <v>0</v>
      </c>
      <c r="G170" s="69">
        <v>0</v>
      </c>
      <c r="H170" s="69">
        <v>0</v>
      </c>
      <c r="I170" s="104"/>
      <c r="J170" s="121"/>
      <c r="K170" s="50" t="s">
        <v>181</v>
      </c>
      <c r="L170" s="104"/>
      <c r="M170" s="114"/>
      <c r="N170" s="64"/>
      <c r="O170" s="64"/>
      <c r="P170" s="64"/>
    </row>
    <row r="171" spans="1:16" ht="26.25" customHeight="1">
      <c r="A171" s="114"/>
      <c r="B171" s="121"/>
      <c r="C171" s="50" t="s">
        <v>33</v>
      </c>
      <c r="D171" s="69">
        <f t="shared" si="9"/>
        <v>0</v>
      </c>
      <c r="E171" s="69">
        <v>0</v>
      </c>
      <c r="F171" s="69">
        <v>0</v>
      </c>
      <c r="G171" s="69">
        <v>0</v>
      </c>
      <c r="H171" s="69">
        <v>0</v>
      </c>
      <c r="I171" s="104"/>
      <c r="J171" s="121"/>
      <c r="K171" s="50" t="s">
        <v>181</v>
      </c>
      <c r="L171" s="104"/>
      <c r="M171" s="114"/>
      <c r="N171" s="64"/>
      <c r="O171" s="64"/>
      <c r="P171" s="64"/>
    </row>
    <row r="172" spans="1:16" ht="26.25" customHeight="1">
      <c r="A172" s="114"/>
      <c r="B172" s="121"/>
      <c r="C172" s="50" t="s">
        <v>180</v>
      </c>
      <c r="D172" s="69">
        <f t="shared" si="9"/>
        <v>0</v>
      </c>
      <c r="E172" s="69">
        <v>0</v>
      </c>
      <c r="F172" s="69">
        <v>0</v>
      </c>
      <c r="G172" s="69">
        <v>0</v>
      </c>
      <c r="H172" s="69">
        <v>0</v>
      </c>
      <c r="I172" s="104"/>
      <c r="J172" s="121"/>
      <c r="K172" s="50" t="s">
        <v>181</v>
      </c>
      <c r="L172" s="104"/>
      <c r="M172" s="114"/>
      <c r="N172" s="64"/>
      <c r="O172" s="64"/>
      <c r="P172" s="64"/>
    </row>
    <row r="173" spans="1:16" ht="44.25" customHeight="1">
      <c r="A173" s="114" t="s">
        <v>304</v>
      </c>
      <c r="B173" s="121" t="s">
        <v>305</v>
      </c>
      <c r="C173" s="50" t="s">
        <v>31</v>
      </c>
      <c r="D173" s="69">
        <f t="shared" si="9"/>
        <v>7632.9</v>
      </c>
      <c r="E173" s="69">
        <v>0</v>
      </c>
      <c r="F173" s="69">
        <v>0</v>
      </c>
      <c r="G173" s="69">
        <v>7632.9</v>
      </c>
      <c r="H173" s="69">
        <v>0</v>
      </c>
      <c r="I173" s="104" t="s">
        <v>306</v>
      </c>
      <c r="J173" s="121" t="s">
        <v>63</v>
      </c>
      <c r="K173" s="50">
        <v>21</v>
      </c>
      <c r="L173" s="104" t="s">
        <v>41</v>
      </c>
      <c r="M173" s="114" t="s">
        <v>179</v>
      </c>
      <c r="N173" s="64"/>
      <c r="O173" s="64"/>
      <c r="P173" s="64"/>
    </row>
    <row r="174" spans="1:16" ht="38.25" customHeight="1">
      <c r="A174" s="114"/>
      <c r="B174" s="121"/>
      <c r="C174" s="50" t="s">
        <v>32</v>
      </c>
      <c r="D174" s="69">
        <f t="shared" si="9"/>
        <v>0</v>
      </c>
      <c r="E174" s="69">
        <v>0</v>
      </c>
      <c r="F174" s="69">
        <v>0</v>
      </c>
      <c r="G174" s="69">
        <v>0</v>
      </c>
      <c r="H174" s="69">
        <v>0</v>
      </c>
      <c r="I174" s="104"/>
      <c r="J174" s="121"/>
      <c r="K174" s="50" t="s">
        <v>181</v>
      </c>
      <c r="L174" s="104"/>
      <c r="M174" s="114"/>
      <c r="N174" s="64"/>
      <c r="O174" s="64"/>
      <c r="P174" s="64"/>
    </row>
    <row r="175" spans="1:16" ht="37.5" customHeight="1">
      <c r="A175" s="114"/>
      <c r="B175" s="121"/>
      <c r="C175" s="50" t="s">
        <v>33</v>
      </c>
      <c r="D175" s="69">
        <f t="shared" si="9"/>
        <v>0</v>
      </c>
      <c r="E175" s="69">
        <v>0</v>
      </c>
      <c r="F175" s="69">
        <v>0</v>
      </c>
      <c r="G175" s="69">
        <v>0</v>
      </c>
      <c r="H175" s="69">
        <v>0</v>
      </c>
      <c r="I175" s="104"/>
      <c r="J175" s="121"/>
      <c r="K175" s="50" t="s">
        <v>181</v>
      </c>
      <c r="L175" s="104"/>
      <c r="M175" s="114"/>
      <c r="N175" s="64"/>
      <c r="O175" s="64"/>
      <c r="P175" s="64"/>
    </row>
    <row r="176" spans="1:16" ht="37.5" customHeight="1">
      <c r="A176" s="114"/>
      <c r="B176" s="121"/>
      <c r="C176" s="50" t="s">
        <v>180</v>
      </c>
      <c r="D176" s="69">
        <f t="shared" si="9"/>
        <v>0</v>
      </c>
      <c r="E176" s="69">
        <v>0</v>
      </c>
      <c r="F176" s="69">
        <v>0</v>
      </c>
      <c r="G176" s="69">
        <v>0</v>
      </c>
      <c r="H176" s="69">
        <v>0</v>
      </c>
      <c r="I176" s="104"/>
      <c r="J176" s="121"/>
      <c r="K176" s="50" t="s">
        <v>181</v>
      </c>
      <c r="L176" s="104"/>
      <c r="M176" s="114"/>
      <c r="N176" s="64"/>
      <c r="O176" s="64"/>
      <c r="P176" s="64"/>
    </row>
    <row r="177" spans="1:16" ht="25.5" customHeight="1">
      <c r="A177" s="114" t="s">
        <v>307</v>
      </c>
      <c r="B177" s="121" t="s">
        <v>308</v>
      </c>
      <c r="C177" s="50" t="s">
        <v>31</v>
      </c>
      <c r="D177" s="69">
        <f t="shared" si="9"/>
        <v>3717.7</v>
      </c>
      <c r="E177" s="69">
        <f t="shared" ref="E177:H180" si="10">E181+E185+E189</f>
        <v>0</v>
      </c>
      <c r="F177" s="69">
        <f t="shared" si="10"/>
        <v>0</v>
      </c>
      <c r="G177" s="69">
        <f t="shared" si="10"/>
        <v>3717.7</v>
      </c>
      <c r="H177" s="69">
        <f t="shared" si="10"/>
        <v>0</v>
      </c>
      <c r="I177" s="104" t="s">
        <v>309</v>
      </c>
      <c r="J177" s="121" t="s">
        <v>181</v>
      </c>
      <c r="K177" s="117" t="s">
        <v>181</v>
      </c>
      <c r="L177" s="104" t="s">
        <v>181</v>
      </c>
      <c r="M177" s="114" t="s">
        <v>181</v>
      </c>
      <c r="N177" s="74"/>
      <c r="O177" s="64"/>
      <c r="P177" s="64"/>
    </row>
    <row r="178" spans="1:16" ht="25.5" customHeight="1">
      <c r="A178" s="114"/>
      <c r="B178" s="121"/>
      <c r="C178" s="50" t="s">
        <v>32</v>
      </c>
      <c r="D178" s="69">
        <f t="shared" si="9"/>
        <v>153.6</v>
      </c>
      <c r="E178" s="69">
        <f t="shared" si="10"/>
        <v>0</v>
      </c>
      <c r="F178" s="69">
        <f t="shared" si="10"/>
        <v>0</v>
      </c>
      <c r="G178" s="69">
        <f t="shared" si="10"/>
        <v>153.6</v>
      </c>
      <c r="H178" s="69">
        <f t="shared" si="10"/>
        <v>0</v>
      </c>
      <c r="I178" s="104"/>
      <c r="J178" s="121"/>
      <c r="K178" s="117"/>
      <c r="L178" s="104"/>
      <c r="M178" s="114"/>
      <c r="N178" s="64"/>
      <c r="O178" s="64"/>
      <c r="P178" s="64"/>
    </row>
    <row r="179" spans="1:16" ht="25.5" customHeight="1">
      <c r="A179" s="114"/>
      <c r="B179" s="121"/>
      <c r="C179" s="50" t="s">
        <v>33</v>
      </c>
      <c r="D179" s="69">
        <f t="shared" si="9"/>
        <v>153.6</v>
      </c>
      <c r="E179" s="69">
        <f t="shared" si="10"/>
        <v>0</v>
      </c>
      <c r="F179" s="69">
        <f t="shared" si="10"/>
        <v>0</v>
      </c>
      <c r="G179" s="69">
        <f t="shared" si="10"/>
        <v>153.6</v>
      </c>
      <c r="H179" s="69">
        <f t="shared" si="10"/>
        <v>0</v>
      </c>
      <c r="I179" s="104"/>
      <c r="J179" s="121"/>
      <c r="K179" s="117"/>
      <c r="L179" s="104"/>
      <c r="M179" s="114"/>
      <c r="N179" s="64"/>
      <c r="O179" s="64"/>
      <c r="P179" s="64"/>
    </row>
    <row r="180" spans="1:16" ht="25.5" customHeight="1">
      <c r="A180" s="114"/>
      <c r="B180" s="121"/>
      <c r="C180" s="50" t="s">
        <v>180</v>
      </c>
      <c r="D180" s="69">
        <f t="shared" si="9"/>
        <v>153.6</v>
      </c>
      <c r="E180" s="69">
        <f t="shared" si="10"/>
        <v>0</v>
      </c>
      <c r="F180" s="69">
        <f t="shared" si="10"/>
        <v>0</v>
      </c>
      <c r="G180" s="69">
        <f t="shared" si="10"/>
        <v>153.6</v>
      </c>
      <c r="H180" s="69">
        <f t="shared" si="10"/>
        <v>0</v>
      </c>
      <c r="I180" s="104"/>
      <c r="J180" s="121"/>
      <c r="K180" s="117"/>
      <c r="L180" s="104"/>
      <c r="M180" s="114"/>
      <c r="N180" s="64"/>
      <c r="O180" s="64"/>
      <c r="P180" s="64"/>
    </row>
    <row r="181" spans="1:16" ht="32.25" customHeight="1">
      <c r="A181" s="114" t="s">
        <v>310</v>
      </c>
      <c r="B181" s="121" t="s">
        <v>311</v>
      </c>
      <c r="C181" s="50" t="s">
        <v>31</v>
      </c>
      <c r="D181" s="69">
        <f t="shared" si="9"/>
        <v>93.6</v>
      </c>
      <c r="E181" s="69">
        <v>0</v>
      </c>
      <c r="F181" s="69">
        <v>0</v>
      </c>
      <c r="G181" s="69">
        <v>93.6</v>
      </c>
      <c r="H181" s="69">
        <v>0</v>
      </c>
      <c r="I181" s="104" t="s">
        <v>312</v>
      </c>
      <c r="J181" s="121" t="s">
        <v>63</v>
      </c>
      <c r="K181" s="50">
        <v>5</v>
      </c>
      <c r="L181" s="104" t="s">
        <v>41</v>
      </c>
      <c r="M181" s="114" t="s">
        <v>179</v>
      </c>
      <c r="N181" s="64"/>
      <c r="O181" s="64"/>
      <c r="P181" s="64"/>
    </row>
    <row r="182" spans="1:16" ht="32.25" customHeight="1">
      <c r="A182" s="114"/>
      <c r="B182" s="121"/>
      <c r="C182" s="50" t="s">
        <v>32</v>
      </c>
      <c r="D182" s="69">
        <f t="shared" si="9"/>
        <v>93.6</v>
      </c>
      <c r="E182" s="69">
        <v>0</v>
      </c>
      <c r="F182" s="69">
        <v>0</v>
      </c>
      <c r="G182" s="69">
        <v>93.6</v>
      </c>
      <c r="H182" s="69">
        <v>0</v>
      </c>
      <c r="I182" s="104"/>
      <c r="J182" s="121"/>
      <c r="K182" s="50">
        <v>5</v>
      </c>
      <c r="L182" s="104"/>
      <c r="M182" s="114"/>
      <c r="N182" s="64"/>
      <c r="O182" s="64"/>
      <c r="P182" s="64"/>
    </row>
    <row r="183" spans="1:16" ht="32.25" customHeight="1">
      <c r="A183" s="114"/>
      <c r="B183" s="121"/>
      <c r="C183" s="50" t="s">
        <v>33</v>
      </c>
      <c r="D183" s="69">
        <f t="shared" si="9"/>
        <v>93.6</v>
      </c>
      <c r="E183" s="69">
        <v>0</v>
      </c>
      <c r="F183" s="69">
        <v>0</v>
      </c>
      <c r="G183" s="69">
        <v>93.6</v>
      </c>
      <c r="H183" s="69">
        <v>0</v>
      </c>
      <c r="I183" s="104"/>
      <c r="J183" s="121"/>
      <c r="K183" s="50">
        <v>5</v>
      </c>
      <c r="L183" s="104"/>
      <c r="M183" s="114"/>
      <c r="N183" s="64"/>
      <c r="O183" s="64"/>
      <c r="P183" s="64"/>
    </row>
    <row r="184" spans="1:16" ht="32.25" customHeight="1">
      <c r="A184" s="114"/>
      <c r="B184" s="121"/>
      <c r="C184" s="50" t="s">
        <v>180</v>
      </c>
      <c r="D184" s="69">
        <f t="shared" si="9"/>
        <v>93.6</v>
      </c>
      <c r="E184" s="69">
        <v>0</v>
      </c>
      <c r="F184" s="69">
        <v>0</v>
      </c>
      <c r="G184" s="69">
        <v>93.6</v>
      </c>
      <c r="H184" s="69">
        <v>0</v>
      </c>
      <c r="I184" s="104"/>
      <c r="J184" s="121"/>
      <c r="K184" s="50">
        <v>5</v>
      </c>
      <c r="L184" s="104"/>
      <c r="M184" s="114"/>
      <c r="N184" s="64"/>
      <c r="O184" s="64"/>
      <c r="P184" s="64"/>
    </row>
    <row r="185" spans="1:16" ht="36" customHeight="1">
      <c r="A185" s="114" t="s">
        <v>313</v>
      </c>
      <c r="B185" s="121" t="s">
        <v>314</v>
      </c>
      <c r="C185" s="50" t="s">
        <v>31</v>
      </c>
      <c r="D185" s="69">
        <f t="shared" si="9"/>
        <v>60</v>
      </c>
      <c r="E185" s="69">
        <v>0</v>
      </c>
      <c r="F185" s="69">
        <v>0</v>
      </c>
      <c r="G185" s="69">
        <v>60</v>
      </c>
      <c r="H185" s="69">
        <v>0</v>
      </c>
      <c r="I185" s="104" t="s">
        <v>315</v>
      </c>
      <c r="J185" s="121" t="s">
        <v>185</v>
      </c>
      <c r="K185" s="50">
        <v>10</v>
      </c>
      <c r="L185" s="104" t="s">
        <v>316</v>
      </c>
      <c r="M185" s="114" t="s">
        <v>179</v>
      </c>
      <c r="N185" s="64"/>
      <c r="O185" s="64"/>
      <c r="P185" s="64"/>
    </row>
    <row r="186" spans="1:16" ht="36" customHeight="1">
      <c r="A186" s="114"/>
      <c r="B186" s="121"/>
      <c r="C186" s="50" t="s">
        <v>32</v>
      </c>
      <c r="D186" s="69">
        <f t="shared" si="9"/>
        <v>60</v>
      </c>
      <c r="E186" s="69">
        <v>0</v>
      </c>
      <c r="F186" s="69">
        <v>0</v>
      </c>
      <c r="G186" s="69">
        <v>60</v>
      </c>
      <c r="H186" s="69">
        <v>0</v>
      </c>
      <c r="I186" s="104"/>
      <c r="J186" s="121"/>
      <c r="K186" s="50">
        <v>10</v>
      </c>
      <c r="L186" s="104"/>
      <c r="M186" s="114"/>
      <c r="N186" s="64"/>
      <c r="O186" s="64"/>
      <c r="P186" s="64"/>
    </row>
    <row r="187" spans="1:16" ht="36" customHeight="1">
      <c r="A187" s="114"/>
      <c r="B187" s="121"/>
      <c r="C187" s="50" t="s">
        <v>33</v>
      </c>
      <c r="D187" s="69">
        <f t="shared" si="9"/>
        <v>60</v>
      </c>
      <c r="E187" s="69">
        <v>0</v>
      </c>
      <c r="F187" s="69">
        <v>0</v>
      </c>
      <c r="G187" s="69">
        <v>60</v>
      </c>
      <c r="H187" s="69">
        <v>0</v>
      </c>
      <c r="I187" s="104"/>
      <c r="J187" s="121"/>
      <c r="K187" s="50">
        <v>10</v>
      </c>
      <c r="L187" s="104"/>
      <c r="M187" s="114"/>
      <c r="N187" s="64"/>
      <c r="O187" s="64"/>
      <c r="P187" s="64"/>
    </row>
    <row r="188" spans="1:16" ht="36" customHeight="1">
      <c r="A188" s="114"/>
      <c r="B188" s="121"/>
      <c r="C188" s="50" t="s">
        <v>180</v>
      </c>
      <c r="D188" s="69">
        <f t="shared" si="9"/>
        <v>60</v>
      </c>
      <c r="E188" s="69">
        <v>0</v>
      </c>
      <c r="F188" s="69">
        <v>0</v>
      </c>
      <c r="G188" s="69">
        <v>60</v>
      </c>
      <c r="H188" s="69">
        <v>0</v>
      </c>
      <c r="I188" s="104"/>
      <c r="J188" s="121"/>
      <c r="K188" s="50">
        <v>10</v>
      </c>
      <c r="L188" s="104"/>
      <c r="M188" s="114"/>
      <c r="N188" s="64"/>
      <c r="O188" s="64"/>
      <c r="P188" s="64"/>
    </row>
    <row r="189" spans="1:16" ht="26.25" customHeight="1">
      <c r="A189" s="114" t="s">
        <v>317</v>
      </c>
      <c r="B189" s="121" t="s">
        <v>318</v>
      </c>
      <c r="C189" s="50" t="s">
        <v>31</v>
      </c>
      <c r="D189" s="69">
        <f t="shared" si="9"/>
        <v>3564.1</v>
      </c>
      <c r="E189" s="69">
        <v>0</v>
      </c>
      <c r="F189" s="69">
        <v>0</v>
      </c>
      <c r="G189" s="69">
        <f>3117.5-123.4+570</f>
        <v>3564.1</v>
      </c>
      <c r="H189" s="69">
        <v>0</v>
      </c>
      <c r="I189" s="104" t="s">
        <v>319</v>
      </c>
      <c r="J189" s="121" t="s">
        <v>63</v>
      </c>
      <c r="K189" s="50">
        <v>1</v>
      </c>
      <c r="L189" s="104" t="s">
        <v>41</v>
      </c>
      <c r="M189" s="114" t="s">
        <v>179</v>
      </c>
      <c r="N189" s="64"/>
      <c r="O189" s="64"/>
      <c r="P189" s="64"/>
    </row>
    <row r="190" spans="1:16" ht="26.25" customHeight="1">
      <c r="A190" s="114"/>
      <c r="B190" s="121"/>
      <c r="C190" s="50" t="s">
        <v>32</v>
      </c>
      <c r="D190" s="69">
        <f t="shared" si="9"/>
        <v>0</v>
      </c>
      <c r="E190" s="69">
        <v>0</v>
      </c>
      <c r="F190" s="69">
        <v>0</v>
      </c>
      <c r="G190" s="69">
        <v>0</v>
      </c>
      <c r="H190" s="69">
        <v>0</v>
      </c>
      <c r="I190" s="104"/>
      <c r="J190" s="121"/>
      <c r="K190" s="50" t="s">
        <v>181</v>
      </c>
      <c r="L190" s="104"/>
      <c r="M190" s="114"/>
      <c r="N190" s="64"/>
      <c r="O190" s="64"/>
      <c r="P190" s="64"/>
    </row>
    <row r="191" spans="1:16" ht="26.25" customHeight="1">
      <c r="A191" s="114"/>
      <c r="B191" s="121"/>
      <c r="C191" s="50" t="s">
        <v>33</v>
      </c>
      <c r="D191" s="69">
        <f t="shared" si="9"/>
        <v>0</v>
      </c>
      <c r="E191" s="69">
        <v>0</v>
      </c>
      <c r="F191" s="69">
        <v>0</v>
      </c>
      <c r="G191" s="69">
        <v>0</v>
      </c>
      <c r="H191" s="69">
        <v>0</v>
      </c>
      <c r="I191" s="104"/>
      <c r="J191" s="121"/>
      <c r="K191" s="50" t="s">
        <v>181</v>
      </c>
      <c r="L191" s="104"/>
      <c r="M191" s="114"/>
      <c r="N191" s="64"/>
      <c r="O191" s="64"/>
      <c r="P191" s="64"/>
    </row>
    <row r="192" spans="1:16" ht="26.25" customHeight="1">
      <c r="A192" s="114"/>
      <c r="B192" s="121"/>
      <c r="C192" s="50" t="s">
        <v>180</v>
      </c>
      <c r="D192" s="69">
        <f t="shared" si="9"/>
        <v>0</v>
      </c>
      <c r="E192" s="69">
        <v>0</v>
      </c>
      <c r="F192" s="69">
        <v>0</v>
      </c>
      <c r="G192" s="69">
        <v>0</v>
      </c>
      <c r="H192" s="69">
        <v>0</v>
      </c>
      <c r="I192" s="104"/>
      <c r="J192" s="121"/>
      <c r="K192" s="50" t="s">
        <v>181</v>
      </c>
      <c r="L192" s="104"/>
      <c r="M192" s="114"/>
      <c r="N192" s="64"/>
      <c r="O192" s="64"/>
      <c r="P192" s="64"/>
    </row>
    <row r="193" spans="1:16" ht="49.5" customHeight="1">
      <c r="A193" s="114" t="s">
        <v>320</v>
      </c>
      <c r="B193" s="121" t="s">
        <v>205</v>
      </c>
      <c r="C193" s="50" t="s">
        <v>31</v>
      </c>
      <c r="D193" s="69">
        <f t="shared" si="9"/>
        <v>0</v>
      </c>
      <c r="E193" s="69">
        <v>0</v>
      </c>
      <c r="F193" s="69">
        <v>0</v>
      </c>
      <c r="G193" s="51">
        <v>0</v>
      </c>
      <c r="H193" s="69">
        <v>0</v>
      </c>
      <c r="I193" s="104" t="s">
        <v>321</v>
      </c>
      <c r="J193" s="121" t="s">
        <v>63</v>
      </c>
      <c r="K193" s="50" t="s">
        <v>181</v>
      </c>
      <c r="L193" s="104" t="s">
        <v>41</v>
      </c>
      <c r="M193" s="114" t="s">
        <v>179</v>
      </c>
      <c r="N193" s="64"/>
      <c r="O193" s="64"/>
      <c r="P193" s="64"/>
    </row>
    <row r="194" spans="1:16" ht="49.5" customHeight="1">
      <c r="A194" s="114"/>
      <c r="B194" s="121"/>
      <c r="C194" s="50" t="s">
        <v>32</v>
      </c>
      <c r="D194" s="69">
        <f t="shared" si="9"/>
        <v>919.2</v>
      </c>
      <c r="E194" s="69">
        <v>0</v>
      </c>
      <c r="F194" s="69">
        <v>0</v>
      </c>
      <c r="G194" s="51">
        <v>919.2</v>
      </c>
      <c r="H194" s="69">
        <v>0</v>
      </c>
      <c r="I194" s="104"/>
      <c r="J194" s="121"/>
      <c r="K194" s="50">
        <v>1</v>
      </c>
      <c r="L194" s="104"/>
      <c r="M194" s="114"/>
      <c r="N194" s="64"/>
      <c r="O194" s="64"/>
      <c r="P194" s="64"/>
    </row>
    <row r="195" spans="1:16" ht="49.5" customHeight="1">
      <c r="A195" s="114"/>
      <c r="B195" s="121"/>
      <c r="C195" s="50" t="s">
        <v>33</v>
      </c>
      <c r="D195" s="69">
        <f t="shared" si="9"/>
        <v>0</v>
      </c>
      <c r="E195" s="69">
        <v>0</v>
      </c>
      <c r="F195" s="69">
        <v>0</v>
      </c>
      <c r="G195" s="69">
        <v>0</v>
      </c>
      <c r="H195" s="69">
        <v>0</v>
      </c>
      <c r="I195" s="104"/>
      <c r="J195" s="121"/>
      <c r="K195" s="50" t="s">
        <v>181</v>
      </c>
      <c r="L195" s="104"/>
      <c r="M195" s="114"/>
      <c r="N195" s="64"/>
      <c r="O195" s="64"/>
      <c r="P195" s="64"/>
    </row>
    <row r="196" spans="1:16" ht="81" customHeight="1">
      <c r="A196" s="114"/>
      <c r="B196" s="121"/>
      <c r="C196" s="50" t="s">
        <v>180</v>
      </c>
      <c r="D196" s="69">
        <f t="shared" si="9"/>
        <v>0</v>
      </c>
      <c r="E196" s="69">
        <v>0</v>
      </c>
      <c r="F196" s="69">
        <v>0</v>
      </c>
      <c r="G196" s="69">
        <v>0</v>
      </c>
      <c r="H196" s="69">
        <v>0</v>
      </c>
      <c r="I196" s="104"/>
      <c r="J196" s="121"/>
      <c r="K196" s="50" t="s">
        <v>181</v>
      </c>
      <c r="L196" s="104"/>
      <c r="M196" s="114"/>
      <c r="N196" s="64"/>
      <c r="O196" s="64"/>
      <c r="P196" s="64"/>
    </row>
    <row r="197" spans="1:16" ht="27" customHeight="1">
      <c r="A197" s="113" t="s">
        <v>189</v>
      </c>
      <c r="B197" s="113"/>
      <c r="C197" s="53" t="s">
        <v>31</v>
      </c>
      <c r="D197" s="76">
        <f t="shared" si="9"/>
        <v>1384098.6</v>
      </c>
      <c r="E197" s="76">
        <f>E61+E93+E97+E101+E149+E153+E161+E165+E169+E173+E177+E193</f>
        <v>55201.5</v>
      </c>
      <c r="F197" s="76">
        <f>F61+F93+F97+F101+F149+F153+F161+F165+F169+F173+F177+F193</f>
        <v>1068866.3</v>
      </c>
      <c r="G197" s="76">
        <f>G61+G93+G97+G101+G149+G153+G161+G165+G169+G173+G177+G193</f>
        <v>238030.8</v>
      </c>
      <c r="H197" s="76">
        <f>H61+H93+H97+H101+H149+H153+H161+H165+H169+H173+H177+H193</f>
        <v>22000</v>
      </c>
      <c r="I197" s="110" t="s">
        <v>190</v>
      </c>
      <c r="J197" s="110" t="s">
        <v>190</v>
      </c>
      <c r="K197" s="110" t="s">
        <v>190</v>
      </c>
      <c r="L197" s="110" t="s">
        <v>190</v>
      </c>
      <c r="M197" s="110" t="s">
        <v>190</v>
      </c>
      <c r="N197" s="64"/>
      <c r="O197" s="64"/>
      <c r="P197" s="64"/>
    </row>
    <row r="198" spans="1:16" ht="27" customHeight="1">
      <c r="A198" s="113"/>
      <c r="B198" s="113"/>
      <c r="C198" s="53" t="s">
        <v>32</v>
      </c>
      <c r="D198" s="76">
        <f t="shared" si="9"/>
        <v>1330551.4000000004</v>
      </c>
      <c r="E198" s="76">
        <f>E62+E94+E98+E102+E150+E154+E162+E166+E170+E174+E178+E194</f>
        <v>47411.6</v>
      </c>
      <c r="F198" s="76">
        <f>F62+F94+F98+F102+F150+F155+F162+F166+F170+F174+F178+F194</f>
        <v>1047312.2000000002</v>
      </c>
      <c r="G198" s="76">
        <f>G62+G94+G98+G102+G150+G154+G162+G166+G170+G174+G178+G194</f>
        <v>213827.6</v>
      </c>
      <c r="H198" s="76">
        <f>H62+H94+H98+H102+H150+H154+H162+H166+H170+H174+H178+H194</f>
        <v>22000</v>
      </c>
      <c r="I198" s="110"/>
      <c r="J198" s="110"/>
      <c r="K198" s="110"/>
      <c r="L198" s="110"/>
      <c r="M198" s="110"/>
      <c r="N198" s="64"/>
      <c r="O198" s="64"/>
      <c r="P198" s="64"/>
    </row>
    <row r="199" spans="1:16" ht="27" customHeight="1">
      <c r="A199" s="113"/>
      <c r="B199" s="113"/>
      <c r="C199" s="53" t="s">
        <v>33</v>
      </c>
      <c r="D199" s="76">
        <f t="shared" si="9"/>
        <v>1429572.5999999999</v>
      </c>
      <c r="E199" s="76">
        <f>E63+E95+E99+E103+E151+E155+E163+E167+E171+E175+E179+E195</f>
        <v>47334.400000000001</v>
      </c>
      <c r="F199" s="76">
        <f>F63+F95+F99+F103+F151+F157+F163+F167+F171+F175+F179+F195</f>
        <v>1147146.8</v>
      </c>
      <c r="G199" s="76">
        <f>G63+G95+G99+G103+G151+G155+G163+G167+G171+G175+G179+G195</f>
        <v>213091.4</v>
      </c>
      <c r="H199" s="76">
        <f>H63+H95+H99+H103+H151+H155+H163+H167+H171+H175+H179+H195</f>
        <v>22000</v>
      </c>
      <c r="I199" s="110"/>
      <c r="J199" s="110"/>
      <c r="K199" s="110"/>
      <c r="L199" s="110"/>
      <c r="M199" s="110"/>
      <c r="N199" s="64"/>
      <c r="O199" s="64"/>
      <c r="P199" s="64"/>
    </row>
    <row r="200" spans="1:16" ht="27" customHeight="1">
      <c r="A200" s="113"/>
      <c r="B200" s="113"/>
      <c r="C200" s="53" t="s">
        <v>180</v>
      </c>
      <c r="D200" s="76">
        <f t="shared" si="9"/>
        <v>1435935.4000000001</v>
      </c>
      <c r="E200" s="76">
        <f>E64+E96+E100+E104+E152+E159+E164+E168+E172+E176+E180+E196</f>
        <v>0</v>
      </c>
      <c r="F200" s="76">
        <f>F64+F96+F100+F104+F152+F159+F164+F168+F172+F176+F180+F196</f>
        <v>1202566.8</v>
      </c>
      <c r="G200" s="76">
        <f>G64+G96+G100+G104+G152+G159+G164+G168+G172+G176+G180+G196</f>
        <v>211368.6</v>
      </c>
      <c r="H200" s="76">
        <f>H64+H96+H100+H104+H152+H159+H164+H168+H172+H176+H180+H196</f>
        <v>22000</v>
      </c>
      <c r="I200" s="110"/>
      <c r="J200" s="110"/>
      <c r="K200" s="110"/>
      <c r="L200" s="110"/>
      <c r="M200" s="110"/>
      <c r="N200" s="64"/>
      <c r="O200" s="64"/>
      <c r="P200" s="64"/>
    </row>
    <row r="201" spans="1:16" ht="54" customHeight="1">
      <c r="A201" s="125" t="s">
        <v>322</v>
      </c>
      <c r="B201" s="125"/>
      <c r="C201" s="125"/>
      <c r="D201" s="125"/>
      <c r="E201" s="125"/>
      <c r="F201" s="125"/>
      <c r="G201" s="125"/>
      <c r="H201" s="125"/>
      <c r="I201" s="125"/>
      <c r="J201" s="125"/>
      <c r="K201" s="125"/>
      <c r="L201" s="125"/>
      <c r="M201" s="125"/>
      <c r="N201" s="64"/>
      <c r="O201" s="64"/>
      <c r="P201" s="64"/>
    </row>
    <row r="202" spans="1:16" ht="18" customHeight="1">
      <c r="A202" s="114" t="s">
        <v>72</v>
      </c>
      <c r="B202" s="125" t="s">
        <v>323</v>
      </c>
      <c r="C202" s="125"/>
      <c r="D202" s="125"/>
      <c r="E202" s="125"/>
      <c r="F202" s="125"/>
      <c r="G202" s="125"/>
      <c r="H202" s="125"/>
      <c r="I202" s="125"/>
      <c r="J202" s="125"/>
      <c r="K202" s="125"/>
      <c r="L202" s="125"/>
      <c r="M202" s="125"/>
      <c r="N202" s="64"/>
      <c r="O202" s="64"/>
      <c r="P202" s="64"/>
    </row>
    <row r="203" spans="1:16" ht="18" customHeight="1">
      <c r="A203" s="114"/>
      <c r="B203" s="125" t="s">
        <v>219</v>
      </c>
      <c r="C203" s="125"/>
      <c r="D203" s="125"/>
      <c r="E203" s="125"/>
      <c r="F203" s="125"/>
      <c r="G203" s="125"/>
      <c r="H203" s="125"/>
      <c r="I203" s="125"/>
      <c r="J203" s="125"/>
      <c r="K203" s="125"/>
      <c r="L203" s="125"/>
      <c r="M203" s="125"/>
      <c r="N203" s="64"/>
      <c r="O203" s="64"/>
      <c r="P203" s="64"/>
    </row>
    <row r="204" spans="1:16" ht="35.25" customHeight="1">
      <c r="A204" s="114" t="s">
        <v>74</v>
      </c>
      <c r="B204" s="121" t="s">
        <v>324</v>
      </c>
      <c r="C204" s="50" t="s">
        <v>31</v>
      </c>
      <c r="D204" s="51">
        <f t="shared" ref="D204:D239" si="11">SUM(E204:H204)</f>
        <v>83839.000000000015</v>
      </c>
      <c r="E204" s="51">
        <v>0</v>
      </c>
      <c r="F204" s="51">
        <v>0</v>
      </c>
      <c r="G204" s="51">
        <f>87572.6-19463+2000+8678.8+3686.6-93-20.3-754+254-522.7</f>
        <v>81339.000000000015</v>
      </c>
      <c r="H204" s="51">
        <v>2500</v>
      </c>
      <c r="I204" s="104" t="s">
        <v>325</v>
      </c>
      <c r="J204" s="121" t="s">
        <v>185</v>
      </c>
      <c r="K204" s="50">
        <v>5972</v>
      </c>
      <c r="L204" s="104" t="s">
        <v>41</v>
      </c>
      <c r="M204" s="114" t="s">
        <v>326</v>
      </c>
      <c r="N204" s="64"/>
      <c r="O204" s="64"/>
      <c r="P204" s="64"/>
    </row>
    <row r="205" spans="1:16" ht="35.25" customHeight="1">
      <c r="A205" s="114"/>
      <c r="B205" s="121"/>
      <c r="C205" s="50" t="s">
        <v>32</v>
      </c>
      <c r="D205" s="51">
        <f t="shared" si="11"/>
        <v>81197.3</v>
      </c>
      <c r="E205" s="51">
        <v>0</v>
      </c>
      <c r="F205" s="51">
        <v>0</v>
      </c>
      <c r="G205" s="51">
        <f>63034+15663.3</f>
        <v>78697.3</v>
      </c>
      <c r="H205" s="51">
        <v>2500</v>
      </c>
      <c r="I205" s="104"/>
      <c r="J205" s="121"/>
      <c r="K205" s="50">
        <v>5972</v>
      </c>
      <c r="L205" s="104"/>
      <c r="M205" s="114"/>
      <c r="N205" s="64"/>
      <c r="O205" s="77"/>
      <c r="P205" s="64"/>
    </row>
    <row r="206" spans="1:16" ht="35.25" customHeight="1">
      <c r="A206" s="114"/>
      <c r="B206" s="121"/>
      <c r="C206" s="50" t="s">
        <v>33</v>
      </c>
      <c r="D206" s="51">
        <f t="shared" si="11"/>
        <v>81197.3</v>
      </c>
      <c r="E206" s="51">
        <v>0</v>
      </c>
      <c r="F206" s="51">
        <v>0</v>
      </c>
      <c r="G206" s="51">
        <f>63034+15663.3</f>
        <v>78697.3</v>
      </c>
      <c r="H206" s="51">
        <v>2500</v>
      </c>
      <c r="I206" s="104"/>
      <c r="J206" s="121"/>
      <c r="K206" s="50">
        <v>5972</v>
      </c>
      <c r="L206" s="104"/>
      <c r="M206" s="114"/>
      <c r="N206" s="64"/>
      <c r="O206" s="77"/>
      <c r="P206" s="64"/>
    </row>
    <row r="207" spans="1:16" ht="35.25" customHeight="1">
      <c r="A207" s="114"/>
      <c r="B207" s="121"/>
      <c r="C207" s="50" t="s">
        <v>180</v>
      </c>
      <c r="D207" s="51">
        <f t="shared" si="11"/>
        <v>81197.3</v>
      </c>
      <c r="E207" s="51">
        <v>0</v>
      </c>
      <c r="F207" s="51">
        <v>0</v>
      </c>
      <c r="G207" s="51">
        <f>63034+15663.3</f>
        <v>78697.3</v>
      </c>
      <c r="H207" s="51">
        <v>2500</v>
      </c>
      <c r="I207" s="104"/>
      <c r="J207" s="121"/>
      <c r="K207" s="50">
        <v>5972</v>
      </c>
      <c r="L207" s="104"/>
      <c r="M207" s="114"/>
      <c r="N207" s="64"/>
      <c r="O207" s="77"/>
      <c r="P207" s="64"/>
    </row>
    <row r="208" spans="1:16" ht="28.5" customHeight="1">
      <c r="A208" s="114" t="s">
        <v>327</v>
      </c>
      <c r="B208" s="121" t="s">
        <v>328</v>
      </c>
      <c r="C208" s="50" t="s">
        <v>31</v>
      </c>
      <c r="D208" s="51">
        <f t="shared" si="11"/>
        <v>20254.7</v>
      </c>
      <c r="E208" s="51">
        <v>0</v>
      </c>
      <c r="F208" s="51">
        <v>0</v>
      </c>
      <c r="G208" s="51">
        <f>3048+19463-500-1756.3</f>
        <v>20254.7</v>
      </c>
      <c r="H208" s="51">
        <v>0</v>
      </c>
      <c r="I208" s="104" t="s">
        <v>329</v>
      </c>
      <c r="J208" s="121" t="s">
        <v>185</v>
      </c>
      <c r="K208" s="50">
        <v>5106</v>
      </c>
      <c r="L208" s="104" t="s">
        <v>41</v>
      </c>
      <c r="M208" s="114" t="s">
        <v>326</v>
      </c>
      <c r="N208" s="64"/>
      <c r="O208" s="64"/>
      <c r="P208" s="64"/>
    </row>
    <row r="209" spans="1:16" ht="28.5" customHeight="1">
      <c r="A209" s="114"/>
      <c r="B209" s="121"/>
      <c r="C209" s="50" t="s">
        <v>32</v>
      </c>
      <c r="D209" s="51">
        <f t="shared" si="11"/>
        <v>27500</v>
      </c>
      <c r="E209" s="51">
        <v>0</v>
      </c>
      <c r="F209" s="51">
        <v>0</v>
      </c>
      <c r="G209" s="51">
        <v>27500</v>
      </c>
      <c r="H209" s="51">
        <v>0</v>
      </c>
      <c r="I209" s="104"/>
      <c r="J209" s="121"/>
      <c r="K209" s="50">
        <v>5238</v>
      </c>
      <c r="L209" s="104"/>
      <c r="M209" s="114"/>
      <c r="N209" s="64"/>
      <c r="O209" s="64"/>
      <c r="P209" s="64"/>
    </row>
    <row r="210" spans="1:16" ht="28.5" customHeight="1">
      <c r="A210" s="114"/>
      <c r="B210" s="121"/>
      <c r="C210" s="50" t="s">
        <v>33</v>
      </c>
      <c r="D210" s="51">
        <f t="shared" si="11"/>
        <v>27412.799999999999</v>
      </c>
      <c r="E210" s="51">
        <v>0</v>
      </c>
      <c r="F210" s="51">
        <v>0</v>
      </c>
      <c r="G210" s="51">
        <v>27412.799999999999</v>
      </c>
      <c r="H210" s="51">
        <v>0</v>
      </c>
      <c r="I210" s="104"/>
      <c r="J210" s="121"/>
      <c r="K210" s="50">
        <v>5439</v>
      </c>
      <c r="L210" s="104"/>
      <c r="M210" s="114"/>
      <c r="N210" s="64"/>
      <c r="O210" s="64"/>
      <c r="P210" s="64"/>
    </row>
    <row r="211" spans="1:16" ht="28.5" customHeight="1">
      <c r="A211" s="114"/>
      <c r="B211" s="121"/>
      <c r="C211" s="50" t="s">
        <v>180</v>
      </c>
      <c r="D211" s="51">
        <f t="shared" si="11"/>
        <v>27412.799999999999</v>
      </c>
      <c r="E211" s="51">
        <v>0</v>
      </c>
      <c r="F211" s="51">
        <v>0</v>
      </c>
      <c r="G211" s="51">
        <v>27412.799999999999</v>
      </c>
      <c r="H211" s="51">
        <v>0</v>
      </c>
      <c r="I211" s="104"/>
      <c r="J211" s="121"/>
      <c r="K211" s="50">
        <v>5641</v>
      </c>
      <c r="L211" s="104"/>
      <c r="M211" s="114"/>
      <c r="N211" s="64"/>
      <c r="O211" s="64"/>
      <c r="P211" s="64"/>
    </row>
    <row r="212" spans="1:16" ht="36" customHeight="1">
      <c r="A212" s="114" t="s">
        <v>83</v>
      </c>
      <c r="B212" s="121" t="s">
        <v>230</v>
      </c>
      <c r="C212" s="50" t="s">
        <v>31</v>
      </c>
      <c r="D212" s="51">
        <f t="shared" si="11"/>
        <v>435.7</v>
      </c>
      <c r="E212" s="51">
        <v>0</v>
      </c>
      <c r="F212" s="51">
        <f>365.7+70</f>
        <v>435.7</v>
      </c>
      <c r="G212" s="51">
        <v>0</v>
      </c>
      <c r="H212" s="51">
        <v>0</v>
      </c>
      <c r="I212" s="104" t="s">
        <v>231</v>
      </c>
      <c r="J212" s="121" t="s">
        <v>185</v>
      </c>
      <c r="K212" s="50">
        <v>24</v>
      </c>
      <c r="L212" s="104" t="s">
        <v>41</v>
      </c>
      <c r="M212" s="114" t="s">
        <v>326</v>
      </c>
      <c r="N212" s="64"/>
      <c r="O212" s="64"/>
      <c r="P212" s="64"/>
    </row>
    <row r="213" spans="1:16" ht="36" customHeight="1">
      <c r="A213" s="114"/>
      <c r="B213" s="121"/>
      <c r="C213" s="50" t="s">
        <v>32</v>
      </c>
      <c r="D213" s="51">
        <f t="shared" si="11"/>
        <v>370</v>
      </c>
      <c r="E213" s="51">
        <v>0</v>
      </c>
      <c r="F213" s="51">
        <v>370</v>
      </c>
      <c r="G213" s="51">
        <v>0</v>
      </c>
      <c r="H213" s="51">
        <v>0</v>
      </c>
      <c r="I213" s="104"/>
      <c r="J213" s="121"/>
      <c r="K213" s="50">
        <v>25</v>
      </c>
      <c r="L213" s="104"/>
      <c r="M213" s="114"/>
      <c r="N213" s="64"/>
      <c r="O213" s="64"/>
      <c r="P213" s="64"/>
    </row>
    <row r="214" spans="1:16" ht="36" customHeight="1">
      <c r="A214" s="114"/>
      <c r="B214" s="121"/>
      <c r="C214" s="50" t="s">
        <v>33</v>
      </c>
      <c r="D214" s="51">
        <f t="shared" si="11"/>
        <v>390</v>
      </c>
      <c r="E214" s="51">
        <v>0</v>
      </c>
      <c r="F214" s="51">
        <v>390</v>
      </c>
      <c r="G214" s="51">
        <v>0</v>
      </c>
      <c r="H214" s="51">
        <v>0</v>
      </c>
      <c r="I214" s="104"/>
      <c r="J214" s="121"/>
      <c r="K214" s="50">
        <v>27</v>
      </c>
      <c r="L214" s="104"/>
      <c r="M214" s="114"/>
      <c r="N214" s="64"/>
      <c r="O214" s="64"/>
      <c r="P214" s="64"/>
    </row>
    <row r="215" spans="1:16" ht="36" customHeight="1">
      <c r="A215" s="114"/>
      <c r="B215" s="121"/>
      <c r="C215" s="50" t="s">
        <v>180</v>
      </c>
      <c r="D215" s="51">
        <f t="shared" si="11"/>
        <v>410</v>
      </c>
      <c r="E215" s="51">
        <v>0</v>
      </c>
      <c r="F215" s="51">
        <v>410</v>
      </c>
      <c r="G215" s="51">
        <v>0</v>
      </c>
      <c r="H215" s="51">
        <v>0</v>
      </c>
      <c r="I215" s="104"/>
      <c r="J215" s="121"/>
      <c r="K215" s="50">
        <v>28</v>
      </c>
      <c r="L215" s="104"/>
      <c r="M215" s="114"/>
      <c r="N215" s="64"/>
      <c r="O215" s="64"/>
      <c r="P215" s="64"/>
    </row>
    <row r="216" spans="1:16" ht="27.75" customHeight="1">
      <c r="A216" s="114" t="s">
        <v>87</v>
      </c>
      <c r="B216" s="121" t="s">
        <v>233</v>
      </c>
      <c r="C216" s="50" t="s">
        <v>31</v>
      </c>
      <c r="D216" s="51">
        <f t="shared" si="11"/>
        <v>0</v>
      </c>
      <c r="E216" s="51">
        <v>0</v>
      </c>
      <c r="F216" s="51">
        <v>0</v>
      </c>
      <c r="G216" s="51">
        <v>0</v>
      </c>
      <c r="H216" s="51">
        <v>0</v>
      </c>
      <c r="I216" s="128" t="s">
        <v>298</v>
      </c>
      <c r="J216" s="121" t="s">
        <v>63</v>
      </c>
      <c r="K216" s="50" t="s">
        <v>181</v>
      </c>
      <c r="L216" s="104" t="s">
        <v>41</v>
      </c>
      <c r="M216" s="114" t="s">
        <v>326</v>
      </c>
      <c r="N216" s="74"/>
      <c r="O216" s="64"/>
      <c r="P216" s="64"/>
    </row>
    <row r="217" spans="1:16" ht="27.75" customHeight="1">
      <c r="A217" s="114"/>
      <c r="B217" s="121"/>
      <c r="C217" s="50" t="s">
        <v>32</v>
      </c>
      <c r="D217" s="51">
        <f t="shared" si="11"/>
        <v>0</v>
      </c>
      <c r="E217" s="51">
        <v>0</v>
      </c>
      <c r="F217" s="51">
        <v>0</v>
      </c>
      <c r="G217" s="51">
        <v>0</v>
      </c>
      <c r="H217" s="51">
        <v>0</v>
      </c>
      <c r="I217" s="128"/>
      <c r="J217" s="121"/>
      <c r="K217" s="50" t="s">
        <v>181</v>
      </c>
      <c r="L217" s="104"/>
      <c r="M217" s="114"/>
      <c r="N217" s="64"/>
      <c r="O217" s="64"/>
      <c r="P217" s="64"/>
    </row>
    <row r="218" spans="1:16" ht="27.75" customHeight="1">
      <c r="A218" s="114"/>
      <c r="B218" s="121"/>
      <c r="C218" s="50" t="s">
        <v>33</v>
      </c>
      <c r="D218" s="51">
        <f t="shared" si="11"/>
        <v>0</v>
      </c>
      <c r="E218" s="51">
        <v>0</v>
      </c>
      <c r="F218" s="51">
        <v>0</v>
      </c>
      <c r="G218" s="51">
        <v>0</v>
      </c>
      <c r="H218" s="51">
        <v>0</v>
      </c>
      <c r="I218" s="128"/>
      <c r="J218" s="121"/>
      <c r="K218" s="50" t="s">
        <v>181</v>
      </c>
      <c r="L218" s="104"/>
      <c r="M218" s="114"/>
      <c r="N218" s="64"/>
      <c r="O218" s="64"/>
      <c r="P218" s="64"/>
    </row>
    <row r="219" spans="1:16" ht="27.75" customHeight="1">
      <c r="A219" s="114"/>
      <c r="B219" s="121"/>
      <c r="C219" s="50" t="s">
        <v>180</v>
      </c>
      <c r="D219" s="51">
        <f t="shared" si="11"/>
        <v>0</v>
      </c>
      <c r="E219" s="51">
        <v>0</v>
      </c>
      <c r="F219" s="51">
        <v>0</v>
      </c>
      <c r="G219" s="51">
        <v>0</v>
      </c>
      <c r="H219" s="51">
        <v>0</v>
      </c>
      <c r="I219" s="128"/>
      <c r="J219" s="121"/>
      <c r="K219" s="50" t="s">
        <v>181</v>
      </c>
      <c r="L219" s="104"/>
      <c r="M219" s="114"/>
      <c r="N219" s="64"/>
      <c r="O219" s="64"/>
      <c r="P219" s="64"/>
    </row>
    <row r="220" spans="1:16" ht="39" customHeight="1">
      <c r="A220" s="114" t="s">
        <v>90</v>
      </c>
      <c r="B220" s="121" t="s">
        <v>330</v>
      </c>
      <c r="C220" s="50" t="s">
        <v>31</v>
      </c>
      <c r="D220" s="51">
        <f t="shared" si="11"/>
        <v>4103.7</v>
      </c>
      <c r="E220" s="51">
        <v>0</v>
      </c>
      <c r="F220" s="51">
        <v>0</v>
      </c>
      <c r="G220" s="51">
        <f>3861.7+242</f>
        <v>4103.7</v>
      </c>
      <c r="H220" s="51">
        <v>0</v>
      </c>
      <c r="I220" s="104" t="s">
        <v>331</v>
      </c>
      <c r="J220" s="121" t="s">
        <v>63</v>
      </c>
      <c r="K220" s="50">
        <v>3</v>
      </c>
      <c r="L220" s="104" t="s">
        <v>41</v>
      </c>
      <c r="M220" s="114" t="s">
        <v>326</v>
      </c>
      <c r="N220" s="64"/>
      <c r="O220" s="64"/>
      <c r="P220" s="64"/>
    </row>
    <row r="221" spans="1:16" ht="39" customHeight="1">
      <c r="A221" s="114"/>
      <c r="B221" s="121"/>
      <c r="C221" s="50" t="s">
        <v>32</v>
      </c>
      <c r="D221" s="51">
        <f t="shared" si="11"/>
        <v>0</v>
      </c>
      <c r="E221" s="51">
        <v>0</v>
      </c>
      <c r="F221" s="51">
        <v>0</v>
      </c>
      <c r="G221" s="51">
        <v>0</v>
      </c>
      <c r="H221" s="51">
        <v>0</v>
      </c>
      <c r="I221" s="104"/>
      <c r="J221" s="121"/>
      <c r="K221" s="50" t="s">
        <v>181</v>
      </c>
      <c r="L221" s="104"/>
      <c r="M221" s="114"/>
      <c r="N221" s="64"/>
      <c r="O221" s="64"/>
      <c r="P221" s="64"/>
    </row>
    <row r="222" spans="1:16" ht="39" customHeight="1">
      <c r="A222" s="114"/>
      <c r="B222" s="121"/>
      <c r="C222" s="50" t="s">
        <v>33</v>
      </c>
      <c r="D222" s="51">
        <f t="shared" si="11"/>
        <v>0</v>
      </c>
      <c r="E222" s="51">
        <v>0</v>
      </c>
      <c r="F222" s="51">
        <v>0</v>
      </c>
      <c r="G222" s="51">
        <v>0</v>
      </c>
      <c r="H222" s="51">
        <v>0</v>
      </c>
      <c r="I222" s="104"/>
      <c r="J222" s="121"/>
      <c r="K222" s="50" t="s">
        <v>181</v>
      </c>
      <c r="L222" s="104"/>
      <c r="M222" s="114"/>
      <c r="N222" s="64"/>
      <c r="O222" s="64"/>
      <c r="P222" s="64"/>
    </row>
    <row r="223" spans="1:16" ht="97.5" customHeight="1">
      <c r="A223" s="114"/>
      <c r="B223" s="121"/>
      <c r="C223" s="50" t="s">
        <v>180</v>
      </c>
      <c r="D223" s="51">
        <f t="shared" si="11"/>
        <v>0</v>
      </c>
      <c r="E223" s="51">
        <v>0</v>
      </c>
      <c r="F223" s="51">
        <v>0</v>
      </c>
      <c r="G223" s="51">
        <v>0</v>
      </c>
      <c r="H223" s="51">
        <v>0</v>
      </c>
      <c r="I223" s="104"/>
      <c r="J223" s="121"/>
      <c r="K223" s="50" t="s">
        <v>181</v>
      </c>
      <c r="L223" s="104"/>
      <c r="M223" s="114"/>
      <c r="N223" s="64"/>
      <c r="O223" s="64"/>
      <c r="P223" s="64"/>
    </row>
    <row r="224" spans="1:16" ht="26.25" customHeight="1">
      <c r="A224" s="114" t="s">
        <v>94</v>
      </c>
      <c r="B224" s="121" t="s">
        <v>239</v>
      </c>
      <c r="C224" s="50" t="s">
        <v>31</v>
      </c>
      <c r="D224" s="51">
        <f t="shared" si="11"/>
        <v>250</v>
      </c>
      <c r="E224" s="51">
        <v>0</v>
      </c>
      <c r="F224" s="51">
        <v>0</v>
      </c>
      <c r="G224" s="51">
        <v>250</v>
      </c>
      <c r="H224" s="51">
        <v>0</v>
      </c>
      <c r="I224" s="104" t="s">
        <v>332</v>
      </c>
      <c r="J224" s="121" t="s">
        <v>63</v>
      </c>
      <c r="K224" s="50">
        <v>2</v>
      </c>
      <c r="L224" s="104" t="s">
        <v>41</v>
      </c>
      <c r="M224" s="114" t="s">
        <v>326</v>
      </c>
      <c r="N224" s="64"/>
      <c r="O224" s="64"/>
      <c r="P224" s="64"/>
    </row>
    <row r="225" spans="1:16" ht="26.25" customHeight="1">
      <c r="A225" s="114"/>
      <c r="B225" s="121"/>
      <c r="C225" s="50" t="s">
        <v>32</v>
      </c>
      <c r="D225" s="51">
        <f t="shared" si="11"/>
        <v>0</v>
      </c>
      <c r="E225" s="51">
        <v>0</v>
      </c>
      <c r="F225" s="51">
        <v>0</v>
      </c>
      <c r="G225" s="51">
        <v>0</v>
      </c>
      <c r="H225" s="51">
        <v>0</v>
      </c>
      <c r="I225" s="104"/>
      <c r="J225" s="121"/>
      <c r="K225" s="50" t="s">
        <v>181</v>
      </c>
      <c r="L225" s="104"/>
      <c r="M225" s="114"/>
      <c r="N225" s="64"/>
      <c r="O225" s="64"/>
      <c r="P225" s="64"/>
    </row>
    <row r="226" spans="1:16" ht="26.25" customHeight="1">
      <c r="A226" s="114"/>
      <c r="B226" s="121"/>
      <c r="C226" s="50" t="s">
        <v>33</v>
      </c>
      <c r="D226" s="51">
        <f t="shared" si="11"/>
        <v>0</v>
      </c>
      <c r="E226" s="51">
        <v>0</v>
      </c>
      <c r="F226" s="51">
        <v>0</v>
      </c>
      <c r="G226" s="51">
        <v>0</v>
      </c>
      <c r="H226" s="51">
        <v>0</v>
      </c>
      <c r="I226" s="104"/>
      <c r="J226" s="121"/>
      <c r="K226" s="50" t="s">
        <v>181</v>
      </c>
      <c r="L226" s="104"/>
      <c r="M226" s="114"/>
      <c r="N226" s="64"/>
      <c r="O226" s="64"/>
      <c r="P226" s="64"/>
    </row>
    <row r="227" spans="1:16" ht="26.25" customHeight="1">
      <c r="A227" s="114"/>
      <c r="B227" s="121"/>
      <c r="C227" s="50" t="s">
        <v>180</v>
      </c>
      <c r="D227" s="51">
        <f t="shared" si="11"/>
        <v>0</v>
      </c>
      <c r="E227" s="51">
        <v>0</v>
      </c>
      <c r="F227" s="51">
        <v>0</v>
      </c>
      <c r="G227" s="51">
        <v>0</v>
      </c>
      <c r="H227" s="51">
        <v>0</v>
      </c>
      <c r="I227" s="104"/>
      <c r="J227" s="121"/>
      <c r="K227" s="50" t="s">
        <v>181</v>
      </c>
      <c r="L227" s="104"/>
      <c r="M227" s="114"/>
      <c r="N227" s="64"/>
      <c r="O227" s="64"/>
      <c r="P227" s="64"/>
    </row>
    <row r="228" spans="1:16" ht="32.25" customHeight="1">
      <c r="A228" s="114" t="s">
        <v>97</v>
      </c>
      <c r="B228" s="121" t="s">
        <v>333</v>
      </c>
      <c r="C228" s="50" t="s">
        <v>31</v>
      </c>
      <c r="D228" s="69">
        <f t="shared" si="11"/>
        <v>250</v>
      </c>
      <c r="E228" s="69">
        <v>0</v>
      </c>
      <c r="F228" s="69">
        <v>0</v>
      </c>
      <c r="G228" s="69">
        <v>250</v>
      </c>
      <c r="H228" s="69">
        <v>0</v>
      </c>
      <c r="I228" s="104" t="s">
        <v>334</v>
      </c>
      <c r="J228" s="121" t="s">
        <v>63</v>
      </c>
      <c r="K228" s="50">
        <v>1</v>
      </c>
      <c r="L228" s="104" t="s">
        <v>41</v>
      </c>
      <c r="M228" s="114" t="s">
        <v>326</v>
      </c>
      <c r="N228" s="64"/>
      <c r="O228" s="64"/>
      <c r="P228" s="64"/>
    </row>
    <row r="229" spans="1:16" ht="32.25" customHeight="1">
      <c r="A229" s="114"/>
      <c r="B229" s="121"/>
      <c r="C229" s="50" t="s">
        <v>32</v>
      </c>
      <c r="D229" s="69">
        <f t="shared" si="11"/>
        <v>0</v>
      </c>
      <c r="E229" s="69">
        <v>0</v>
      </c>
      <c r="F229" s="69">
        <v>0</v>
      </c>
      <c r="G229" s="69">
        <v>0</v>
      </c>
      <c r="H229" s="69">
        <v>0</v>
      </c>
      <c r="I229" s="104"/>
      <c r="J229" s="121"/>
      <c r="K229" s="50" t="s">
        <v>181</v>
      </c>
      <c r="L229" s="104"/>
      <c r="M229" s="114"/>
      <c r="N229" s="64"/>
      <c r="O229" s="64"/>
      <c r="P229" s="64"/>
    </row>
    <row r="230" spans="1:16" ht="32.25" customHeight="1">
      <c r="A230" s="114"/>
      <c r="B230" s="121"/>
      <c r="C230" s="50" t="s">
        <v>33</v>
      </c>
      <c r="D230" s="69">
        <f t="shared" si="11"/>
        <v>0</v>
      </c>
      <c r="E230" s="69">
        <v>0</v>
      </c>
      <c r="F230" s="69">
        <v>0</v>
      </c>
      <c r="G230" s="69">
        <v>0</v>
      </c>
      <c r="H230" s="69">
        <v>0</v>
      </c>
      <c r="I230" s="104"/>
      <c r="J230" s="121"/>
      <c r="K230" s="50" t="s">
        <v>181</v>
      </c>
      <c r="L230" s="104"/>
      <c r="M230" s="114"/>
      <c r="N230" s="64"/>
      <c r="O230" s="64"/>
      <c r="P230" s="64"/>
    </row>
    <row r="231" spans="1:16" ht="32.25" customHeight="1">
      <c r="A231" s="114"/>
      <c r="B231" s="121"/>
      <c r="C231" s="50" t="s">
        <v>180</v>
      </c>
      <c r="D231" s="69">
        <f t="shared" si="11"/>
        <v>0</v>
      </c>
      <c r="E231" s="69">
        <v>0</v>
      </c>
      <c r="F231" s="69">
        <v>0</v>
      </c>
      <c r="G231" s="69">
        <v>0</v>
      </c>
      <c r="H231" s="69">
        <v>0</v>
      </c>
      <c r="I231" s="104"/>
      <c r="J231" s="121"/>
      <c r="K231" s="50" t="s">
        <v>181</v>
      </c>
      <c r="L231" s="104"/>
      <c r="M231" s="114"/>
      <c r="N231" s="64"/>
      <c r="O231" s="64"/>
      <c r="P231" s="64"/>
    </row>
    <row r="232" spans="1:16" ht="34.5" customHeight="1">
      <c r="A232" s="114" t="s">
        <v>101</v>
      </c>
      <c r="B232" s="121" t="s">
        <v>335</v>
      </c>
      <c r="C232" s="50" t="s">
        <v>31</v>
      </c>
      <c r="D232" s="51">
        <f t="shared" si="11"/>
        <v>1777.2</v>
      </c>
      <c r="E232" s="51">
        <v>0</v>
      </c>
      <c r="F232" s="51">
        <v>0</v>
      </c>
      <c r="G232" s="51">
        <v>1777.2</v>
      </c>
      <c r="H232" s="51">
        <v>0</v>
      </c>
      <c r="I232" s="104" t="s">
        <v>336</v>
      </c>
      <c r="J232" s="121" t="s">
        <v>337</v>
      </c>
      <c r="K232" s="50">
        <v>202</v>
      </c>
      <c r="L232" s="104" t="s">
        <v>41</v>
      </c>
      <c r="M232" s="114" t="s">
        <v>326</v>
      </c>
      <c r="N232" s="64"/>
      <c r="O232" s="64"/>
      <c r="P232" s="64"/>
    </row>
    <row r="233" spans="1:16" ht="34.5" customHeight="1">
      <c r="A233" s="114"/>
      <c r="B233" s="121"/>
      <c r="C233" s="50" t="s">
        <v>32</v>
      </c>
      <c r="D233" s="51">
        <f t="shared" si="11"/>
        <v>1778</v>
      </c>
      <c r="E233" s="51">
        <v>0</v>
      </c>
      <c r="F233" s="51">
        <v>0</v>
      </c>
      <c r="G233" s="51">
        <v>1778</v>
      </c>
      <c r="H233" s="51">
        <v>0</v>
      </c>
      <c r="I233" s="104"/>
      <c r="J233" s="121"/>
      <c r="K233" s="50">
        <v>300</v>
      </c>
      <c r="L233" s="104"/>
      <c r="M233" s="114"/>
      <c r="N233" s="64"/>
      <c r="O233" s="64"/>
      <c r="P233" s="64"/>
    </row>
    <row r="234" spans="1:16" ht="34.5" customHeight="1">
      <c r="A234" s="114"/>
      <c r="B234" s="121"/>
      <c r="C234" s="50" t="s">
        <v>33</v>
      </c>
      <c r="D234" s="51">
        <f t="shared" si="11"/>
        <v>0</v>
      </c>
      <c r="E234" s="51">
        <v>0</v>
      </c>
      <c r="F234" s="51">
        <v>0</v>
      </c>
      <c r="G234" s="51">
        <v>0</v>
      </c>
      <c r="H234" s="51">
        <v>0</v>
      </c>
      <c r="I234" s="104"/>
      <c r="J234" s="121"/>
      <c r="K234" s="50" t="s">
        <v>181</v>
      </c>
      <c r="L234" s="104"/>
      <c r="M234" s="114"/>
      <c r="N234" s="64"/>
      <c r="O234" s="64"/>
      <c r="P234" s="64"/>
    </row>
    <row r="235" spans="1:16" ht="48.75" customHeight="1">
      <c r="A235" s="114"/>
      <c r="B235" s="121"/>
      <c r="C235" s="50" t="s">
        <v>180</v>
      </c>
      <c r="D235" s="51">
        <f t="shared" si="11"/>
        <v>0</v>
      </c>
      <c r="E235" s="51">
        <v>0</v>
      </c>
      <c r="F235" s="51">
        <v>0</v>
      </c>
      <c r="G235" s="51">
        <v>0</v>
      </c>
      <c r="H235" s="51">
        <v>0</v>
      </c>
      <c r="I235" s="104"/>
      <c r="J235" s="121"/>
      <c r="K235" s="50" t="s">
        <v>181</v>
      </c>
      <c r="L235" s="104"/>
      <c r="M235" s="114"/>
      <c r="N235" s="64"/>
      <c r="O235" s="64"/>
      <c r="P235" s="64"/>
    </row>
    <row r="236" spans="1:16" ht="21.75" customHeight="1">
      <c r="A236" s="113" t="s">
        <v>189</v>
      </c>
      <c r="B236" s="113"/>
      <c r="C236" s="53" t="s">
        <v>31</v>
      </c>
      <c r="D236" s="54">
        <f t="shared" si="11"/>
        <v>110910.3</v>
      </c>
      <c r="E236" s="54">
        <f t="shared" ref="E236:H239" si="12">E204+E208+E212+E216+E220+E224+E232+E228</f>
        <v>0</v>
      </c>
      <c r="F236" s="54">
        <f t="shared" si="12"/>
        <v>435.7</v>
      </c>
      <c r="G236" s="54">
        <f t="shared" si="12"/>
        <v>107974.6</v>
      </c>
      <c r="H236" s="54">
        <f t="shared" si="12"/>
        <v>2500</v>
      </c>
      <c r="I236" s="110" t="s">
        <v>190</v>
      </c>
      <c r="J236" s="110" t="s">
        <v>190</v>
      </c>
      <c r="K236" s="110" t="s">
        <v>190</v>
      </c>
      <c r="L236" s="110" t="s">
        <v>190</v>
      </c>
      <c r="M236" s="110" t="s">
        <v>190</v>
      </c>
      <c r="N236" s="64"/>
      <c r="O236" s="64"/>
      <c r="P236" s="64"/>
    </row>
    <row r="237" spans="1:16" ht="21.75" customHeight="1">
      <c r="A237" s="113"/>
      <c r="B237" s="113"/>
      <c r="C237" s="53" t="s">
        <v>32</v>
      </c>
      <c r="D237" s="54">
        <f t="shared" si="11"/>
        <v>110845.3</v>
      </c>
      <c r="E237" s="54">
        <f t="shared" si="12"/>
        <v>0</v>
      </c>
      <c r="F237" s="54">
        <f t="shared" si="12"/>
        <v>370</v>
      </c>
      <c r="G237" s="54">
        <f t="shared" si="12"/>
        <v>107975.3</v>
      </c>
      <c r="H237" s="54">
        <f t="shared" si="12"/>
        <v>2500</v>
      </c>
      <c r="I237" s="110"/>
      <c r="J237" s="110"/>
      <c r="K237" s="110"/>
      <c r="L237" s="110"/>
      <c r="M237" s="110"/>
      <c r="N237" s="64"/>
      <c r="O237" s="64"/>
      <c r="P237" s="64"/>
    </row>
    <row r="238" spans="1:16" ht="21.75" customHeight="1">
      <c r="A238" s="113"/>
      <c r="B238" s="113"/>
      <c r="C238" s="53" t="s">
        <v>33</v>
      </c>
      <c r="D238" s="54">
        <f t="shared" si="11"/>
        <v>109000.1</v>
      </c>
      <c r="E238" s="54">
        <f t="shared" si="12"/>
        <v>0</v>
      </c>
      <c r="F238" s="54">
        <f t="shared" si="12"/>
        <v>390</v>
      </c>
      <c r="G238" s="54">
        <f t="shared" si="12"/>
        <v>106110.1</v>
      </c>
      <c r="H238" s="54">
        <f t="shared" si="12"/>
        <v>2500</v>
      </c>
      <c r="I238" s="110"/>
      <c r="J238" s="110"/>
      <c r="K238" s="110"/>
      <c r="L238" s="110"/>
      <c r="M238" s="110"/>
      <c r="N238" s="64"/>
      <c r="O238" s="64"/>
      <c r="P238" s="64"/>
    </row>
    <row r="239" spans="1:16" ht="21.75" customHeight="1">
      <c r="A239" s="113"/>
      <c r="B239" s="113"/>
      <c r="C239" s="53" t="s">
        <v>180</v>
      </c>
      <c r="D239" s="54">
        <f t="shared" si="11"/>
        <v>109020.1</v>
      </c>
      <c r="E239" s="54">
        <f t="shared" si="12"/>
        <v>0</v>
      </c>
      <c r="F239" s="54">
        <f t="shared" si="12"/>
        <v>410</v>
      </c>
      <c r="G239" s="54">
        <f t="shared" si="12"/>
        <v>106110.1</v>
      </c>
      <c r="H239" s="54">
        <f t="shared" si="12"/>
        <v>2500</v>
      </c>
      <c r="I239" s="110"/>
      <c r="J239" s="110"/>
      <c r="K239" s="110"/>
      <c r="L239" s="110"/>
      <c r="M239" s="110"/>
      <c r="N239" s="64"/>
      <c r="O239" s="64"/>
      <c r="P239" s="64"/>
    </row>
    <row r="240" spans="1:16" ht="27.75" customHeight="1">
      <c r="A240" s="125" t="s">
        <v>338</v>
      </c>
      <c r="B240" s="125"/>
      <c r="C240" s="125"/>
      <c r="D240" s="125"/>
      <c r="E240" s="125"/>
      <c r="F240" s="125"/>
      <c r="G240" s="125"/>
      <c r="H240" s="125"/>
      <c r="I240" s="125"/>
      <c r="J240" s="125"/>
      <c r="K240" s="125"/>
      <c r="L240" s="125"/>
      <c r="M240" s="125"/>
      <c r="N240" s="64"/>
      <c r="O240" s="64"/>
      <c r="P240" s="64"/>
    </row>
    <row r="241" spans="1:16" ht="17.25" customHeight="1">
      <c r="A241" s="114" t="s">
        <v>339</v>
      </c>
      <c r="B241" s="125" t="s">
        <v>340</v>
      </c>
      <c r="C241" s="125"/>
      <c r="D241" s="125"/>
      <c r="E241" s="125"/>
      <c r="F241" s="125"/>
      <c r="G241" s="125"/>
      <c r="H241" s="125"/>
      <c r="I241" s="125"/>
      <c r="J241" s="125"/>
      <c r="K241" s="125"/>
      <c r="L241" s="125"/>
      <c r="M241" s="125"/>
      <c r="N241" s="64"/>
      <c r="O241" s="64"/>
      <c r="P241" s="64"/>
    </row>
    <row r="242" spans="1:16" ht="17.25" customHeight="1">
      <c r="A242" s="114"/>
      <c r="B242" s="125" t="s">
        <v>219</v>
      </c>
      <c r="C242" s="125"/>
      <c r="D242" s="125"/>
      <c r="E242" s="125"/>
      <c r="F242" s="125"/>
      <c r="G242" s="125"/>
      <c r="H242" s="125"/>
      <c r="I242" s="125"/>
      <c r="J242" s="125"/>
      <c r="K242" s="125"/>
      <c r="L242" s="125"/>
      <c r="M242" s="125"/>
      <c r="N242" s="64"/>
      <c r="O242" s="64"/>
      <c r="P242" s="64"/>
    </row>
    <row r="243" spans="1:16" ht="26.25" customHeight="1">
      <c r="A243" s="114" t="s">
        <v>341</v>
      </c>
      <c r="B243" s="127" t="s">
        <v>342</v>
      </c>
      <c r="C243" s="50" t="s">
        <v>31</v>
      </c>
      <c r="D243" s="51">
        <f t="shared" ref="D243:D250" si="13">SUM(E243:H243)</f>
        <v>15182.7</v>
      </c>
      <c r="E243" s="51">
        <v>0</v>
      </c>
      <c r="F243" s="51">
        <v>0</v>
      </c>
      <c r="G243" s="51">
        <f>15362-179.3</f>
        <v>15182.7</v>
      </c>
      <c r="H243" s="51">
        <v>0</v>
      </c>
      <c r="I243" s="104" t="s">
        <v>343</v>
      </c>
      <c r="J243" s="121" t="s">
        <v>181</v>
      </c>
      <c r="K243" s="50" t="s">
        <v>181</v>
      </c>
      <c r="L243" s="121" t="s">
        <v>181</v>
      </c>
      <c r="M243" s="127" t="s">
        <v>344</v>
      </c>
      <c r="N243" s="64"/>
      <c r="O243" s="77"/>
      <c r="P243" s="64"/>
    </row>
    <row r="244" spans="1:16" ht="26.25" customHeight="1">
      <c r="A244" s="114"/>
      <c r="B244" s="127"/>
      <c r="C244" s="50" t="s">
        <v>32</v>
      </c>
      <c r="D244" s="51">
        <f t="shared" si="13"/>
        <v>16275.9</v>
      </c>
      <c r="E244" s="51">
        <v>0</v>
      </c>
      <c r="F244" s="51">
        <v>0</v>
      </c>
      <c r="G244" s="51">
        <v>16275.9</v>
      </c>
      <c r="H244" s="51">
        <v>0</v>
      </c>
      <c r="I244" s="104"/>
      <c r="J244" s="121"/>
      <c r="K244" s="50" t="s">
        <v>181</v>
      </c>
      <c r="L244" s="121"/>
      <c r="M244" s="127"/>
      <c r="N244" s="64"/>
      <c r="O244" s="64"/>
      <c r="P244" s="64"/>
    </row>
    <row r="245" spans="1:16" ht="26.25" customHeight="1">
      <c r="A245" s="114"/>
      <c r="B245" s="127"/>
      <c r="C245" s="50" t="s">
        <v>33</v>
      </c>
      <c r="D245" s="51">
        <f t="shared" si="13"/>
        <v>16674.2</v>
      </c>
      <c r="E245" s="51">
        <v>0</v>
      </c>
      <c r="F245" s="51">
        <v>0</v>
      </c>
      <c r="G245" s="51">
        <v>16674.2</v>
      </c>
      <c r="H245" s="51">
        <v>0</v>
      </c>
      <c r="I245" s="104"/>
      <c r="J245" s="121"/>
      <c r="K245" s="50" t="s">
        <v>181</v>
      </c>
      <c r="L245" s="121"/>
      <c r="M245" s="127"/>
      <c r="N245" s="64"/>
      <c r="O245" s="64"/>
      <c r="P245" s="64"/>
    </row>
    <row r="246" spans="1:16" ht="26.25" customHeight="1">
      <c r="A246" s="114"/>
      <c r="B246" s="127"/>
      <c r="C246" s="50" t="s">
        <v>180</v>
      </c>
      <c r="D246" s="51">
        <f t="shared" si="13"/>
        <v>16674.2</v>
      </c>
      <c r="E246" s="51">
        <v>0</v>
      </c>
      <c r="F246" s="51">
        <v>0</v>
      </c>
      <c r="G246" s="51">
        <v>16674.2</v>
      </c>
      <c r="H246" s="51">
        <v>0</v>
      </c>
      <c r="I246" s="104"/>
      <c r="J246" s="121"/>
      <c r="K246" s="50" t="s">
        <v>181</v>
      </c>
      <c r="L246" s="121"/>
      <c r="M246" s="127"/>
      <c r="N246" s="64"/>
      <c r="O246" s="64"/>
      <c r="P246" s="64"/>
    </row>
    <row r="247" spans="1:16" ht="20.25" customHeight="1">
      <c r="A247" s="113" t="s">
        <v>189</v>
      </c>
      <c r="B247" s="113"/>
      <c r="C247" s="53" t="s">
        <v>31</v>
      </c>
      <c r="D247" s="54">
        <f t="shared" si="13"/>
        <v>15182.7</v>
      </c>
      <c r="E247" s="54">
        <f t="shared" ref="E247:H250" si="14">E243</f>
        <v>0</v>
      </c>
      <c r="F247" s="54">
        <f t="shared" si="14"/>
        <v>0</v>
      </c>
      <c r="G247" s="54">
        <f t="shared" si="14"/>
        <v>15182.7</v>
      </c>
      <c r="H247" s="54">
        <f t="shared" si="14"/>
        <v>0</v>
      </c>
      <c r="I247" s="110" t="s">
        <v>190</v>
      </c>
      <c r="J247" s="110" t="s">
        <v>190</v>
      </c>
      <c r="K247" s="110" t="s">
        <v>190</v>
      </c>
      <c r="L247" s="110" t="s">
        <v>190</v>
      </c>
      <c r="M247" s="110" t="s">
        <v>190</v>
      </c>
      <c r="N247" s="64"/>
      <c r="O247" s="64"/>
      <c r="P247" s="64"/>
    </row>
    <row r="248" spans="1:16" ht="20.25" customHeight="1">
      <c r="A248" s="113"/>
      <c r="B248" s="113"/>
      <c r="C248" s="53" t="s">
        <v>32</v>
      </c>
      <c r="D248" s="54">
        <f t="shared" si="13"/>
        <v>16275.9</v>
      </c>
      <c r="E248" s="54">
        <f t="shared" si="14"/>
        <v>0</v>
      </c>
      <c r="F248" s="54">
        <f t="shared" si="14"/>
        <v>0</v>
      </c>
      <c r="G248" s="54">
        <f t="shared" si="14"/>
        <v>16275.9</v>
      </c>
      <c r="H248" s="54">
        <f t="shared" si="14"/>
        <v>0</v>
      </c>
      <c r="I248" s="110"/>
      <c r="J248" s="110"/>
      <c r="K248" s="110"/>
      <c r="L248" s="110"/>
      <c r="M248" s="110"/>
      <c r="N248" s="64"/>
      <c r="O248" s="64"/>
      <c r="P248" s="64"/>
    </row>
    <row r="249" spans="1:16" ht="20.25" customHeight="1">
      <c r="A249" s="113"/>
      <c r="B249" s="113"/>
      <c r="C249" s="53" t="s">
        <v>33</v>
      </c>
      <c r="D249" s="54">
        <f t="shared" si="13"/>
        <v>16674.2</v>
      </c>
      <c r="E249" s="54">
        <f t="shared" si="14"/>
        <v>0</v>
      </c>
      <c r="F249" s="54">
        <f t="shared" si="14"/>
        <v>0</v>
      </c>
      <c r="G249" s="54">
        <f t="shared" si="14"/>
        <v>16674.2</v>
      </c>
      <c r="H249" s="54">
        <f t="shared" si="14"/>
        <v>0</v>
      </c>
      <c r="I249" s="110"/>
      <c r="J249" s="110"/>
      <c r="K249" s="110"/>
      <c r="L249" s="110"/>
      <c r="M249" s="110"/>
      <c r="N249" s="64"/>
      <c r="O249" s="64"/>
      <c r="P249" s="64"/>
    </row>
    <row r="250" spans="1:16" ht="20.25" customHeight="1">
      <c r="A250" s="113"/>
      <c r="B250" s="113"/>
      <c r="C250" s="53" t="s">
        <v>180</v>
      </c>
      <c r="D250" s="54">
        <f t="shared" si="13"/>
        <v>16674.2</v>
      </c>
      <c r="E250" s="54">
        <f t="shared" si="14"/>
        <v>0</v>
      </c>
      <c r="F250" s="54">
        <f t="shared" si="14"/>
        <v>0</v>
      </c>
      <c r="G250" s="54">
        <f t="shared" si="14"/>
        <v>16674.2</v>
      </c>
      <c r="H250" s="54">
        <f t="shared" si="14"/>
        <v>0</v>
      </c>
      <c r="I250" s="110"/>
      <c r="J250" s="110"/>
      <c r="K250" s="110"/>
      <c r="L250" s="110"/>
      <c r="M250" s="110"/>
      <c r="N250" s="64"/>
      <c r="O250" s="64"/>
      <c r="P250" s="64"/>
    </row>
    <row r="251" spans="1:16" ht="30.75" customHeight="1">
      <c r="A251" s="125" t="s">
        <v>345</v>
      </c>
      <c r="B251" s="125"/>
      <c r="C251" s="125"/>
      <c r="D251" s="125"/>
      <c r="E251" s="125"/>
      <c r="F251" s="125"/>
      <c r="G251" s="125"/>
      <c r="H251" s="125"/>
      <c r="I251" s="125"/>
      <c r="J251" s="125"/>
      <c r="K251" s="125"/>
      <c r="L251" s="125"/>
      <c r="M251" s="125"/>
      <c r="N251" s="64"/>
      <c r="O251" s="64"/>
      <c r="P251" s="64"/>
    </row>
    <row r="252" spans="1:16" ht="20.25" customHeight="1">
      <c r="A252" s="114" t="s">
        <v>346</v>
      </c>
      <c r="B252" s="125" t="s">
        <v>347</v>
      </c>
      <c r="C252" s="125"/>
      <c r="D252" s="125"/>
      <c r="E252" s="125"/>
      <c r="F252" s="125"/>
      <c r="G252" s="125"/>
      <c r="H252" s="125"/>
      <c r="I252" s="125"/>
      <c r="J252" s="125"/>
      <c r="K252" s="125"/>
      <c r="L252" s="125"/>
      <c r="M252" s="125"/>
      <c r="N252" s="64"/>
      <c r="O252" s="64"/>
      <c r="P252" s="64"/>
    </row>
    <row r="253" spans="1:16" ht="20.25" customHeight="1">
      <c r="A253" s="114"/>
      <c r="B253" s="125" t="s">
        <v>219</v>
      </c>
      <c r="C253" s="125"/>
      <c r="D253" s="125"/>
      <c r="E253" s="125"/>
      <c r="F253" s="125"/>
      <c r="G253" s="125"/>
      <c r="H253" s="125"/>
      <c r="I253" s="125"/>
      <c r="J253" s="125"/>
      <c r="K253" s="125"/>
      <c r="L253" s="125"/>
      <c r="M253" s="125"/>
      <c r="N253" s="64"/>
      <c r="O253" s="64"/>
      <c r="P253" s="64"/>
    </row>
    <row r="254" spans="1:16" ht="24" customHeight="1">
      <c r="A254" s="114" t="s">
        <v>348</v>
      </c>
      <c r="B254" s="121" t="s">
        <v>349</v>
      </c>
      <c r="C254" s="50" t="s">
        <v>31</v>
      </c>
      <c r="D254" s="51">
        <f t="shared" ref="D254:D261" si="15">SUM(E254:H254)</f>
        <v>65073.3</v>
      </c>
      <c r="E254" s="51">
        <v>0</v>
      </c>
      <c r="F254" s="51">
        <f>23052.5-793.1+1051-32.7+408.2+1148.4</f>
        <v>24834.300000000003</v>
      </c>
      <c r="G254" s="51">
        <f>37899.7+2781.8-442.5</f>
        <v>40239</v>
      </c>
      <c r="H254" s="51">
        <v>0</v>
      </c>
      <c r="I254" s="104" t="s">
        <v>350</v>
      </c>
      <c r="J254" s="121" t="s">
        <v>181</v>
      </c>
      <c r="K254" s="50" t="s">
        <v>181</v>
      </c>
      <c r="L254" s="121" t="s">
        <v>181</v>
      </c>
      <c r="M254" s="127" t="s">
        <v>344</v>
      </c>
      <c r="N254" s="64"/>
      <c r="O254" s="64"/>
      <c r="P254" s="64"/>
    </row>
    <row r="255" spans="1:16" ht="24" customHeight="1">
      <c r="A255" s="114"/>
      <c r="B255" s="121"/>
      <c r="C255" s="50" t="s">
        <v>32</v>
      </c>
      <c r="D255" s="51">
        <f t="shared" si="15"/>
        <v>71700</v>
      </c>
      <c r="E255" s="51">
        <v>0</v>
      </c>
      <c r="F255" s="51">
        <v>26369</v>
      </c>
      <c r="G255" s="51">
        <v>45331</v>
      </c>
      <c r="H255" s="51">
        <v>0</v>
      </c>
      <c r="I255" s="104"/>
      <c r="J255" s="121"/>
      <c r="K255" s="50" t="s">
        <v>181</v>
      </c>
      <c r="L255" s="121"/>
      <c r="M255" s="127"/>
      <c r="N255" s="64"/>
      <c r="O255" s="64"/>
      <c r="P255" s="64"/>
    </row>
    <row r="256" spans="1:16" ht="24" customHeight="1">
      <c r="A256" s="114"/>
      <c r="B256" s="121"/>
      <c r="C256" s="50" t="s">
        <v>33</v>
      </c>
      <c r="D256" s="51">
        <f t="shared" si="15"/>
        <v>75329.8</v>
      </c>
      <c r="E256" s="51">
        <v>0</v>
      </c>
      <c r="F256" s="51">
        <v>29014.3</v>
      </c>
      <c r="G256" s="51">
        <v>46315.5</v>
      </c>
      <c r="H256" s="51">
        <v>0</v>
      </c>
      <c r="I256" s="104"/>
      <c r="J256" s="121"/>
      <c r="K256" s="50" t="s">
        <v>181</v>
      </c>
      <c r="L256" s="121"/>
      <c r="M256" s="127"/>
      <c r="N256" s="64"/>
      <c r="O256" s="64"/>
      <c r="P256" s="64"/>
    </row>
    <row r="257" spans="1:16" ht="24" customHeight="1">
      <c r="A257" s="114"/>
      <c r="B257" s="121"/>
      <c r="C257" s="50" t="s">
        <v>180</v>
      </c>
      <c r="D257" s="51">
        <f t="shared" si="15"/>
        <v>76973</v>
      </c>
      <c r="E257" s="51">
        <v>0</v>
      </c>
      <c r="F257" s="51">
        <v>30657.5</v>
      </c>
      <c r="G257" s="51">
        <v>46315.5</v>
      </c>
      <c r="H257" s="51">
        <v>0</v>
      </c>
      <c r="I257" s="104"/>
      <c r="J257" s="121"/>
      <c r="K257" s="50" t="s">
        <v>181</v>
      </c>
      <c r="L257" s="121"/>
      <c r="M257" s="127"/>
      <c r="N257" s="64"/>
      <c r="O257" s="64"/>
      <c r="P257" s="64"/>
    </row>
    <row r="258" spans="1:16" ht="22.5" customHeight="1">
      <c r="A258" s="113" t="s">
        <v>189</v>
      </c>
      <c r="B258" s="113"/>
      <c r="C258" s="53" t="s">
        <v>31</v>
      </c>
      <c r="D258" s="54">
        <f t="shared" si="15"/>
        <v>65073.3</v>
      </c>
      <c r="E258" s="54">
        <f t="shared" ref="E258:H261" si="16">E254</f>
        <v>0</v>
      </c>
      <c r="F258" s="54">
        <f t="shared" si="16"/>
        <v>24834.300000000003</v>
      </c>
      <c r="G258" s="54">
        <f t="shared" si="16"/>
        <v>40239</v>
      </c>
      <c r="H258" s="54">
        <f t="shared" si="16"/>
        <v>0</v>
      </c>
      <c r="I258" s="110" t="s">
        <v>190</v>
      </c>
      <c r="J258" s="110" t="s">
        <v>190</v>
      </c>
      <c r="K258" s="110" t="s">
        <v>190</v>
      </c>
      <c r="L258" s="110" t="s">
        <v>190</v>
      </c>
      <c r="M258" s="110" t="s">
        <v>190</v>
      </c>
      <c r="N258" s="64"/>
      <c r="O258" s="64"/>
      <c r="P258" s="64"/>
    </row>
    <row r="259" spans="1:16" ht="22.5" customHeight="1">
      <c r="A259" s="113"/>
      <c r="B259" s="113"/>
      <c r="C259" s="53" t="s">
        <v>32</v>
      </c>
      <c r="D259" s="54">
        <f t="shared" si="15"/>
        <v>71700</v>
      </c>
      <c r="E259" s="54">
        <f t="shared" si="16"/>
        <v>0</v>
      </c>
      <c r="F259" s="54">
        <f t="shared" si="16"/>
        <v>26369</v>
      </c>
      <c r="G259" s="54">
        <f t="shared" si="16"/>
        <v>45331</v>
      </c>
      <c r="H259" s="54">
        <f t="shared" si="16"/>
        <v>0</v>
      </c>
      <c r="I259" s="110"/>
      <c r="J259" s="110"/>
      <c r="K259" s="110"/>
      <c r="L259" s="110"/>
      <c r="M259" s="110"/>
      <c r="N259" s="64"/>
      <c r="O259" s="64"/>
      <c r="P259" s="64"/>
    </row>
    <row r="260" spans="1:16" ht="22.5" customHeight="1">
      <c r="A260" s="113"/>
      <c r="B260" s="113"/>
      <c r="C260" s="53" t="s">
        <v>33</v>
      </c>
      <c r="D260" s="54">
        <f t="shared" si="15"/>
        <v>75329.8</v>
      </c>
      <c r="E260" s="54">
        <f t="shared" si="16"/>
        <v>0</v>
      </c>
      <c r="F260" s="54">
        <f t="shared" si="16"/>
        <v>29014.3</v>
      </c>
      <c r="G260" s="54">
        <f t="shared" si="16"/>
        <v>46315.5</v>
      </c>
      <c r="H260" s="54">
        <f t="shared" si="16"/>
        <v>0</v>
      </c>
      <c r="I260" s="110"/>
      <c r="J260" s="110"/>
      <c r="K260" s="110"/>
      <c r="L260" s="110"/>
      <c r="M260" s="110"/>
      <c r="N260" s="64"/>
      <c r="O260" s="64"/>
      <c r="P260" s="64"/>
    </row>
    <row r="261" spans="1:16" ht="22.5" customHeight="1">
      <c r="A261" s="113"/>
      <c r="B261" s="113"/>
      <c r="C261" s="53" t="s">
        <v>180</v>
      </c>
      <c r="D261" s="54">
        <f t="shared" si="15"/>
        <v>76973</v>
      </c>
      <c r="E261" s="54">
        <f t="shared" si="16"/>
        <v>0</v>
      </c>
      <c r="F261" s="54">
        <f t="shared" si="16"/>
        <v>30657.5</v>
      </c>
      <c r="G261" s="54">
        <f t="shared" si="16"/>
        <v>46315.5</v>
      </c>
      <c r="H261" s="54">
        <f t="shared" si="16"/>
        <v>0</v>
      </c>
      <c r="I261" s="110"/>
      <c r="J261" s="110"/>
      <c r="K261" s="110"/>
      <c r="L261" s="110"/>
      <c r="M261" s="110"/>
      <c r="N261" s="64"/>
      <c r="O261" s="64"/>
      <c r="P261" s="64"/>
    </row>
    <row r="262" spans="1:16" ht="24.75" customHeight="1">
      <c r="A262" s="125" t="s">
        <v>351</v>
      </c>
      <c r="B262" s="125"/>
      <c r="C262" s="125"/>
      <c r="D262" s="125"/>
      <c r="E262" s="125"/>
      <c r="F262" s="125"/>
      <c r="G262" s="125"/>
      <c r="H262" s="125"/>
      <c r="I262" s="125"/>
      <c r="J262" s="125"/>
      <c r="K262" s="125"/>
      <c r="L262" s="125"/>
      <c r="M262" s="125"/>
      <c r="N262" s="64"/>
      <c r="O262" s="64"/>
      <c r="P262" s="64"/>
    </row>
    <row r="263" spans="1:16" ht="18" customHeight="1">
      <c r="A263" s="114" t="s">
        <v>352</v>
      </c>
      <c r="B263" s="125" t="s">
        <v>353</v>
      </c>
      <c r="C263" s="125"/>
      <c r="D263" s="125"/>
      <c r="E263" s="125"/>
      <c r="F263" s="125"/>
      <c r="G263" s="125"/>
      <c r="H263" s="125"/>
      <c r="I263" s="125"/>
      <c r="J263" s="125"/>
      <c r="K263" s="125"/>
      <c r="L263" s="125"/>
      <c r="M263" s="125"/>
      <c r="N263" s="64"/>
      <c r="O263" s="64"/>
      <c r="P263" s="64"/>
    </row>
    <row r="264" spans="1:16" ht="18" customHeight="1">
      <c r="A264" s="114"/>
      <c r="B264" s="125" t="s">
        <v>219</v>
      </c>
      <c r="C264" s="125"/>
      <c r="D264" s="125"/>
      <c r="E264" s="125"/>
      <c r="F264" s="125"/>
      <c r="G264" s="125"/>
      <c r="H264" s="125"/>
      <c r="I264" s="125"/>
      <c r="J264" s="125"/>
      <c r="K264" s="125"/>
      <c r="L264" s="125"/>
      <c r="M264" s="125"/>
      <c r="N264" s="64"/>
      <c r="O264" s="64"/>
      <c r="P264" s="64"/>
    </row>
    <row r="265" spans="1:16" ht="27.75" customHeight="1">
      <c r="A265" s="114" t="s">
        <v>354</v>
      </c>
      <c r="B265" s="121" t="s">
        <v>355</v>
      </c>
      <c r="C265" s="50" t="s">
        <v>31</v>
      </c>
      <c r="D265" s="51">
        <f t="shared" ref="D265:D284" si="17">SUM(E265:H265)</f>
        <v>8163.2000000000007</v>
      </c>
      <c r="E265" s="51">
        <v>0</v>
      </c>
      <c r="F265" s="51">
        <v>0</v>
      </c>
      <c r="G265" s="51">
        <f>7305+532.2+400-74</f>
        <v>8163.2000000000007</v>
      </c>
      <c r="H265" s="51">
        <v>0</v>
      </c>
      <c r="I265" s="104" t="s">
        <v>356</v>
      </c>
      <c r="J265" s="126" t="s">
        <v>181</v>
      </c>
      <c r="K265" s="50" t="s">
        <v>181</v>
      </c>
      <c r="L265" s="117" t="s">
        <v>181</v>
      </c>
      <c r="M265" s="114" t="s">
        <v>344</v>
      </c>
      <c r="N265" s="64"/>
      <c r="O265" s="77"/>
      <c r="P265" s="64"/>
    </row>
    <row r="266" spans="1:16" ht="27.75" customHeight="1">
      <c r="A266" s="114"/>
      <c r="B266" s="121"/>
      <c r="C266" s="50" t="s">
        <v>32</v>
      </c>
      <c r="D266" s="51">
        <f t="shared" si="17"/>
        <v>8524.5</v>
      </c>
      <c r="E266" s="51">
        <v>0</v>
      </c>
      <c r="F266" s="51">
        <v>0</v>
      </c>
      <c r="G266" s="51">
        <v>8524.5</v>
      </c>
      <c r="H266" s="51">
        <v>0</v>
      </c>
      <c r="I266" s="104"/>
      <c r="J266" s="126"/>
      <c r="K266" s="50" t="s">
        <v>181</v>
      </c>
      <c r="L266" s="117"/>
      <c r="M266" s="114"/>
      <c r="N266" s="64"/>
      <c r="O266" s="64"/>
      <c r="P266" s="64"/>
    </row>
    <row r="267" spans="1:16" ht="27.75" customHeight="1">
      <c r="A267" s="114"/>
      <c r="B267" s="121"/>
      <c r="C267" s="50" t="s">
        <v>33</v>
      </c>
      <c r="D267" s="51">
        <f t="shared" si="17"/>
        <v>8824.9</v>
      </c>
      <c r="E267" s="51">
        <v>0</v>
      </c>
      <c r="F267" s="51">
        <v>0</v>
      </c>
      <c r="G267" s="51">
        <v>8824.9</v>
      </c>
      <c r="H267" s="51">
        <v>0</v>
      </c>
      <c r="I267" s="104"/>
      <c r="J267" s="126"/>
      <c r="K267" s="50" t="s">
        <v>181</v>
      </c>
      <c r="L267" s="117"/>
      <c r="M267" s="114"/>
      <c r="N267" s="64"/>
      <c r="O267" s="64"/>
      <c r="P267" s="64"/>
    </row>
    <row r="268" spans="1:16" ht="27.75" customHeight="1">
      <c r="A268" s="114"/>
      <c r="B268" s="121"/>
      <c r="C268" s="50" t="s">
        <v>180</v>
      </c>
      <c r="D268" s="51">
        <f t="shared" si="17"/>
        <v>8824.9</v>
      </c>
      <c r="E268" s="51">
        <v>0</v>
      </c>
      <c r="F268" s="51">
        <v>0</v>
      </c>
      <c r="G268" s="51">
        <v>8824.9</v>
      </c>
      <c r="H268" s="51">
        <v>0</v>
      </c>
      <c r="I268" s="104"/>
      <c r="J268" s="126"/>
      <c r="K268" s="50" t="s">
        <v>181</v>
      </c>
      <c r="L268" s="117"/>
      <c r="M268" s="114"/>
      <c r="N268" s="64"/>
      <c r="O268" s="64"/>
      <c r="P268" s="64"/>
    </row>
    <row r="269" spans="1:16" ht="30" customHeight="1">
      <c r="A269" s="114" t="s">
        <v>357</v>
      </c>
      <c r="B269" s="121" t="s">
        <v>358</v>
      </c>
      <c r="C269" s="50" t="s">
        <v>31</v>
      </c>
      <c r="D269" s="51">
        <f t="shared" si="17"/>
        <v>540</v>
      </c>
      <c r="E269" s="51">
        <v>0</v>
      </c>
      <c r="F269" s="51">
        <v>0</v>
      </c>
      <c r="G269" s="51">
        <v>540</v>
      </c>
      <c r="H269" s="51">
        <v>0</v>
      </c>
      <c r="I269" s="104" t="s">
        <v>359</v>
      </c>
      <c r="J269" s="121" t="s">
        <v>185</v>
      </c>
      <c r="K269" s="50">
        <v>9</v>
      </c>
      <c r="L269" s="104" t="s">
        <v>41</v>
      </c>
      <c r="M269" s="114" t="s">
        <v>360</v>
      </c>
      <c r="N269" s="64"/>
      <c r="O269" s="64"/>
      <c r="P269" s="64"/>
    </row>
    <row r="270" spans="1:16" ht="30" customHeight="1">
      <c r="A270" s="114"/>
      <c r="B270" s="121"/>
      <c r="C270" s="50" t="s">
        <v>32</v>
      </c>
      <c r="D270" s="51">
        <f t="shared" si="17"/>
        <v>540</v>
      </c>
      <c r="E270" s="51">
        <v>0</v>
      </c>
      <c r="F270" s="51">
        <v>0</v>
      </c>
      <c r="G270" s="51">
        <v>540</v>
      </c>
      <c r="H270" s="51">
        <v>0</v>
      </c>
      <c r="I270" s="104"/>
      <c r="J270" s="121"/>
      <c r="K270" s="50">
        <v>9</v>
      </c>
      <c r="L270" s="104"/>
      <c r="M270" s="114"/>
      <c r="N270" s="64"/>
      <c r="O270" s="64"/>
      <c r="P270" s="64"/>
    </row>
    <row r="271" spans="1:16" ht="30" customHeight="1">
      <c r="A271" s="114"/>
      <c r="B271" s="121"/>
      <c r="C271" s="50" t="s">
        <v>33</v>
      </c>
      <c r="D271" s="51">
        <f t="shared" si="17"/>
        <v>540</v>
      </c>
      <c r="E271" s="51">
        <v>0</v>
      </c>
      <c r="F271" s="51">
        <v>0</v>
      </c>
      <c r="G271" s="51">
        <v>540</v>
      </c>
      <c r="H271" s="51">
        <v>0</v>
      </c>
      <c r="I271" s="104"/>
      <c r="J271" s="121"/>
      <c r="K271" s="50">
        <v>9</v>
      </c>
      <c r="L271" s="104"/>
      <c r="M271" s="114"/>
      <c r="N271" s="64"/>
      <c r="O271" s="64"/>
      <c r="P271" s="64"/>
    </row>
    <row r="272" spans="1:16" ht="30" customHeight="1">
      <c r="A272" s="114"/>
      <c r="B272" s="121"/>
      <c r="C272" s="50" t="s">
        <v>180</v>
      </c>
      <c r="D272" s="51">
        <f t="shared" si="17"/>
        <v>540</v>
      </c>
      <c r="E272" s="51">
        <v>0</v>
      </c>
      <c r="F272" s="51">
        <v>0</v>
      </c>
      <c r="G272" s="51">
        <v>540</v>
      </c>
      <c r="H272" s="51">
        <v>0</v>
      </c>
      <c r="I272" s="104"/>
      <c r="J272" s="121"/>
      <c r="K272" s="50">
        <v>9</v>
      </c>
      <c r="L272" s="104"/>
      <c r="M272" s="114"/>
      <c r="N272" s="64"/>
      <c r="O272" s="64"/>
      <c r="P272" s="64"/>
    </row>
    <row r="273" spans="1:16" ht="49.5" customHeight="1">
      <c r="A273" s="114" t="s">
        <v>361</v>
      </c>
      <c r="B273" s="121" t="s">
        <v>294</v>
      </c>
      <c r="C273" s="50" t="s">
        <v>31</v>
      </c>
      <c r="D273" s="51">
        <f t="shared" si="17"/>
        <v>172.6</v>
      </c>
      <c r="E273" s="51">
        <v>0</v>
      </c>
      <c r="F273" s="51">
        <v>172.6</v>
      </c>
      <c r="G273" s="51">
        <v>0</v>
      </c>
      <c r="H273" s="51">
        <v>0</v>
      </c>
      <c r="I273" s="20" t="s">
        <v>296</v>
      </c>
      <c r="J273" s="52" t="s">
        <v>185</v>
      </c>
      <c r="K273" s="50">
        <v>54</v>
      </c>
      <c r="L273" s="104" t="s">
        <v>41</v>
      </c>
      <c r="M273" s="114" t="s">
        <v>362</v>
      </c>
      <c r="N273" s="64"/>
      <c r="O273" s="64"/>
      <c r="P273" s="64"/>
    </row>
    <row r="274" spans="1:16" ht="49.5" customHeight="1">
      <c r="A274" s="114"/>
      <c r="B274" s="121"/>
      <c r="C274" s="50" t="s">
        <v>32</v>
      </c>
      <c r="D274" s="51">
        <f t="shared" si="17"/>
        <v>0</v>
      </c>
      <c r="E274" s="51">
        <v>0</v>
      </c>
      <c r="F274" s="51">
        <v>0</v>
      </c>
      <c r="G274" s="51">
        <v>0</v>
      </c>
      <c r="H274" s="51">
        <v>0</v>
      </c>
      <c r="I274" s="20" t="s">
        <v>296</v>
      </c>
      <c r="J274" s="52" t="s">
        <v>185</v>
      </c>
      <c r="K274" s="50" t="s">
        <v>181</v>
      </c>
      <c r="L274" s="104"/>
      <c r="M274" s="114"/>
      <c r="N274" s="64"/>
      <c r="O274" s="64"/>
      <c r="P274" s="64"/>
    </row>
    <row r="275" spans="1:16" ht="49.5" customHeight="1">
      <c r="A275" s="114"/>
      <c r="B275" s="121"/>
      <c r="C275" s="50" t="s">
        <v>33</v>
      </c>
      <c r="D275" s="51">
        <f t="shared" si="17"/>
        <v>0</v>
      </c>
      <c r="E275" s="51">
        <v>0</v>
      </c>
      <c r="F275" s="51">
        <v>0</v>
      </c>
      <c r="G275" s="51">
        <v>0</v>
      </c>
      <c r="H275" s="51">
        <v>0</v>
      </c>
      <c r="I275" s="20" t="s">
        <v>296</v>
      </c>
      <c r="J275" s="52" t="s">
        <v>185</v>
      </c>
      <c r="K275" s="50" t="s">
        <v>181</v>
      </c>
      <c r="L275" s="104"/>
      <c r="M275" s="114"/>
      <c r="N275" s="64"/>
      <c r="O275" s="64"/>
      <c r="P275" s="64"/>
    </row>
    <row r="276" spans="1:16" ht="118.5" customHeight="1">
      <c r="A276" s="114"/>
      <c r="B276" s="121"/>
      <c r="C276" s="50" t="s">
        <v>180</v>
      </c>
      <c r="D276" s="51">
        <f t="shared" si="17"/>
        <v>0</v>
      </c>
      <c r="E276" s="51">
        <v>0</v>
      </c>
      <c r="F276" s="51">
        <v>0</v>
      </c>
      <c r="G276" s="51">
        <v>0</v>
      </c>
      <c r="H276" s="51">
        <v>0</v>
      </c>
      <c r="I276" s="20" t="s">
        <v>296</v>
      </c>
      <c r="J276" s="52" t="s">
        <v>185</v>
      </c>
      <c r="K276" s="50" t="s">
        <v>181</v>
      </c>
      <c r="L276" s="104"/>
      <c r="M276" s="114"/>
      <c r="N276" s="64"/>
      <c r="O276" s="64"/>
      <c r="P276" s="64"/>
    </row>
    <row r="277" spans="1:16" ht="48" customHeight="1">
      <c r="A277" s="114" t="s">
        <v>363</v>
      </c>
      <c r="B277" s="121" t="s">
        <v>364</v>
      </c>
      <c r="C277" s="50" t="s">
        <v>31</v>
      </c>
      <c r="D277" s="51">
        <f t="shared" si="17"/>
        <v>87.6</v>
      </c>
      <c r="E277" s="51">
        <v>0</v>
      </c>
      <c r="F277" s="51">
        <v>0</v>
      </c>
      <c r="G277" s="51">
        <v>87.6</v>
      </c>
      <c r="H277" s="51">
        <v>0</v>
      </c>
      <c r="I277" s="20" t="s">
        <v>365</v>
      </c>
      <c r="J277" s="121" t="s">
        <v>185</v>
      </c>
      <c r="K277" s="50">
        <v>10</v>
      </c>
      <c r="L277" s="104" t="s">
        <v>41</v>
      </c>
      <c r="M277" s="114" t="s">
        <v>366</v>
      </c>
      <c r="N277" s="64"/>
      <c r="O277" s="64"/>
      <c r="P277" s="64"/>
    </row>
    <row r="278" spans="1:16" ht="48" customHeight="1">
      <c r="A278" s="114"/>
      <c r="B278" s="121"/>
      <c r="C278" s="50" t="s">
        <v>32</v>
      </c>
      <c r="D278" s="51">
        <f t="shared" si="17"/>
        <v>0</v>
      </c>
      <c r="E278" s="51">
        <v>0</v>
      </c>
      <c r="F278" s="51">
        <v>0</v>
      </c>
      <c r="G278" s="51">
        <v>0</v>
      </c>
      <c r="H278" s="51">
        <v>0</v>
      </c>
      <c r="I278" s="20" t="s">
        <v>181</v>
      </c>
      <c r="J278" s="121"/>
      <c r="K278" s="50" t="s">
        <v>181</v>
      </c>
      <c r="L278" s="104"/>
      <c r="M278" s="114"/>
      <c r="N278" s="64"/>
      <c r="O278" s="64"/>
      <c r="P278" s="64"/>
    </row>
    <row r="279" spans="1:16" ht="48" customHeight="1">
      <c r="A279" s="114"/>
      <c r="B279" s="121"/>
      <c r="C279" s="50" t="s">
        <v>33</v>
      </c>
      <c r="D279" s="51">
        <f t="shared" si="17"/>
        <v>0</v>
      </c>
      <c r="E279" s="51">
        <v>0</v>
      </c>
      <c r="F279" s="51">
        <v>0</v>
      </c>
      <c r="G279" s="51">
        <v>0</v>
      </c>
      <c r="H279" s="51">
        <v>0</v>
      </c>
      <c r="I279" s="20" t="s">
        <v>181</v>
      </c>
      <c r="J279" s="121"/>
      <c r="K279" s="50" t="s">
        <v>181</v>
      </c>
      <c r="L279" s="104"/>
      <c r="M279" s="114"/>
      <c r="N279" s="64"/>
      <c r="O279" s="64"/>
      <c r="P279" s="64"/>
    </row>
    <row r="280" spans="1:16" ht="96.75" customHeight="1">
      <c r="A280" s="114"/>
      <c r="B280" s="121"/>
      <c r="C280" s="50" t="s">
        <v>180</v>
      </c>
      <c r="D280" s="51">
        <f t="shared" si="17"/>
        <v>0</v>
      </c>
      <c r="E280" s="51">
        <v>0</v>
      </c>
      <c r="F280" s="51">
        <v>0</v>
      </c>
      <c r="G280" s="51">
        <v>0</v>
      </c>
      <c r="H280" s="51">
        <v>0</v>
      </c>
      <c r="I280" s="20" t="s">
        <v>181</v>
      </c>
      <c r="J280" s="121"/>
      <c r="K280" s="50" t="s">
        <v>181</v>
      </c>
      <c r="L280" s="104"/>
      <c r="M280" s="114"/>
      <c r="N280" s="64"/>
      <c r="O280" s="64"/>
      <c r="P280" s="64"/>
    </row>
    <row r="281" spans="1:16" ht="21.75" customHeight="1">
      <c r="A281" s="113" t="s">
        <v>189</v>
      </c>
      <c r="B281" s="113"/>
      <c r="C281" s="53" t="s">
        <v>31</v>
      </c>
      <c r="D281" s="54">
        <f t="shared" si="17"/>
        <v>8963.4000000000015</v>
      </c>
      <c r="E281" s="54">
        <f t="shared" ref="E281:H284" si="18">E265+E269+E273+E277</f>
        <v>0</v>
      </c>
      <c r="F281" s="54">
        <f t="shared" si="18"/>
        <v>172.6</v>
      </c>
      <c r="G281" s="54">
        <f t="shared" si="18"/>
        <v>8790.8000000000011</v>
      </c>
      <c r="H281" s="54">
        <f t="shared" si="18"/>
        <v>0</v>
      </c>
      <c r="I281" s="110" t="s">
        <v>190</v>
      </c>
      <c r="J281" s="110" t="s">
        <v>190</v>
      </c>
      <c r="K281" s="110" t="s">
        <v>190</v>
      </c>
      <c r="L281" s="110" t="s">
        <v>190</v>
      </c>
      <c r="M281" s="110" t="s">
        <v>190</v>
      </c>
      <c r="N281" s="64"/>
      <c r="O281" s="77"/>
      <c r="P281" s="64"/>
    </row>
    <row r="282" spans="1:16" ht="21.75" customHeight="1">
      <c r="A282" s="113"/>
      <c r="B282" s="113"/>
      <c r="C282" s="53" t="s">
        <v>32</v>
      </c>
      <c r="D282" s="54">
        <f t="shared" si="17"/>
        <v>9064.5</v>
      </c>
      <c r="E282" s="54">
        <f t="shared" si="18"/>
        <v>0</v>
      </c>
      <c r="F282" s="54">
        <f t="shared" si="18"/>
        <v>0</v>
      </c>
      <c r="G282" s="54">
        <f t="shared" si="18"/>
        <v>9064.5</v>
      </c>
      <c r="H282" s="54">
        <f t="shared" si="18"/>
        <v>0</v>
      </c>
      <c r="I282" s="110"/>
      <c r="J282" s="110"/>
      <c r="K282" s="110"/>
      <c r="L282" s="110"/>
      <c r="M282" s="110"/>
      <c r="N282" s="64"/>
      <c r="O282" s="64"/>
      <c r="P282" s="64"/>
    </row>
    <row r="283" spans="1:16" ht="21.75" customHeight="1">
      <c r="A283" s="113"/>
      <c r="B283" s="113"/>
      <c r="C283" s="53" t="s">
        <v>33</v>
      </c>
      <c r="D283" s="54">
        <f t="shared" si="17"/>
        <v>9364.9</v>
      </c>
      <c r="E283" s="54">
        <f t="shared" si="18"/>
        <v>0</v>
      </c>
      <c r="F283" s="54">
        <f t="shared" si="18"/>
        <v>0</v>
      </c>
      <c r="G283" s="54">
        <f t="shared" si="18"/>
        <v>9364.9</v>
      </c>
      <c r="H283" s="54">
        <f t="shared" si="18"/>
        <v>0</v>
      </c>
      <c r="I283" s="110"/>
      <c r="J283" s="110"/>
      <c r="K283" s="110"/>
      <c r="L283" s="110"/>
      <c r="M283" s="110"/>
      <c r="N283" s="64"/>
      <c r="O283" s="64"/>
      <c r="P283" s="64"/>
    </row>
    <row r="284" spans="1:16" ht="21.75" customHeight="1">
      <c r="A284" s="113"/>
      <c r="B284" s="113"/>
      <c r="C284" s="53" t="s">
        <v>180</v>
      </c>
      <c r="D284" s="54">
        <f t="shared" si="17"/>
        <v>9364.9</v>
      </c>
      <c r="E284" s="54">
        <f t="shared" si="18"/>
        <v>0</v>
      </c>
      <c r="F284" s="54">
        <f t="shared" si="18"/>
        <v>0</v>
      </c>
      <c r="G284" s="54">
        <f t="shared" si="18"/>
        <v>9364.9</v>
      </c>
      <c r="H284" s="54">
        <f t="shared" si="18"/>
        <v>0</v>
      </c>
      <c r="I284" s="110"/>
      <c r="J284" s="110"/>
      <c r="K284" s="110"/>
      <c r="L284" s="110"/>
      <c r="M284" s="110"/>
      <c r="N284" s="64"/>
      <c r="O284" s="64"/>
      <c r="P284" s="64"/>
    </row>
    <row r="285" spans="1:16" ht="27" customHeight="1">
      <c r="A285" s="125" t="s">
        <v>367</v>
      </c>
      <c r="B285" s="125"/>
      <c r="C285" s="125"/>
      <c r="D285" s="125"/>
      <c r="E285" s="125"/>
      <c r="F285" s="125"/>
      <c r="G285" s="125"/>
      <c r="H285" s="125"/>
      <c r="I285" s="125"/>
      <c r="J285" s="125"/>
      <c r="K285" s="125"/>
      <c r="L285" s="125"/>
      <c r="M285" s="125"/>
      <c r="N285" s="64"/>
      <c r="O285" s="64"/>
      <c r="P285" s="64"/>
    </row>
    <row r="286" spans="1:16" ht="18" customHeight="1">
      <c r="A286" s="114" t="s">
        <v>368</v>
      </c>
      <c r="B286" s="125" t="s">
        <v>369</v>
      </c>
      <c r="C286" s="125"/>
      <c r="D286" s="125"/>
      <c r="E286" s="125"/>
      <c r="F286" s="125"/>
      <c r="G286" s="125"/>
      <c r="H286" s="125"/>
      <c r="I286" s="125"/>
      <c r="J286" s="125"/>
      <c r="K286" s="125"/>
      <c r="L286" s="125"/>
      <c r="M286" s="125"/>
      <c r="N286" s="64"/>
      <c r="O286" s="64"/>
      <c r="P286" s="64"/>
    </row>
    <row r="287" spans="1:16" ht="18" customHeight="1">
      <c r="A287" s="114"/>
      <c r="B287" s="125" t="s">
        <v>219</v>
      </c>
      <c r="C287" s="125"/>
      <c r="D287" s="125"/>
      <c r="E287" s="125"/>
      <c r="F287" s="125"/>
      <c r="G287" s="125"/>
      <c r="H287" s="125"/>
      <c r="I287" s="125"/>
      <c r="J287" s="125"/>
      <c r="K287" s="125"/>
      <c r="L287" s="125"/>
      <c r="M287" s="125"/>
      <c r="N287" s="64"/>
      <c r="O287" s="64"/>
      <c r="P287" s="64"/>
    </row>
    <row r="288" spans="1:16" ht="27" customHeight="1">
      <c r="A288" s="114" t="s">
        <v>370</v>
      </c>
      <c r="B288" s="121" t="s">
        <v>371</v>
      </c>
      <c r="C288" s="50" t="s">
        <v>31</v>
      </c>
      <c r="D288" s="51">
        <f t="shared" ref="D288:D307" si="19">SUM(E288:H288)</f>
        <v>59.8</v>
      </c>
      <c r="E288" s="51">
        <v>0</v>
      </c>
      <c r="F288" s="51">
        <v>0</v>
      </c>
      <c r="G288" s="51">
        <v>59.8</v>
      </c>
      <c r="H288" s="51">
        <v>0</v>
      </c>
      <c r="I288" s="104" t="s">
        <v>372</v>
      </c>
      <c r="J288" s="124" t="s">
        <v>178</v>
      </c>
      <c r="K288" s="50">
        <v>100</v>
      </c>
      <c r="L288" s="104" t="s">
        <v>41</v>
      </c>
      <c r="M288" s="114" t="s">
        <v>366</v>
      </c>
      <c r="N288" s="64"/>
      <c r="O288" s="64"/>
      <c r="P288" s="64"/>
    </row>
    <row r="289" spans="1:16" ht="27" customHeight="1">
      <c r="A289" s="114"/>
      <c r="B289" s="121"/>
      <c r="C289" s="50" t="s">
        <v>32</v>
      </c>
      <c r="D289" s="51">
        <f t="shared" si="19"/>
        <v>70</v>
      </c>
      <c r="E289" s="51">
        <v>0</v>
      </c>
      <c r="F289" s="51">
        <v>0</v>
      </c>
      <c r="G289" s="51">
        <v>70</v>
      </c>
      <c r="H289" s="51">
        <v>0</v>
      </c>
      <c r="I289" s="104"/>
      <c r="J289" s="124"/>
      <c r="K289" s="50">
        <v>100</v>
      </c>
      <c r="L289" s="104"/>
      <c r="M289" s="114"/>
      <c r="N289" s="64"/>
      <c r="O289" s="64"/>
      <c r="P289" s="64"/>
    </row>
    <row r="290" spans="1:16" ht="27" customHeight="1">
      <c r="A290" s="114"/>
      <c r="B290" s="121"/>
      <c r="C290" s="50" t="s">
        <v>33</v>
      </c>
      <c r="D290" s="51">
        <f t="shared" si="19"/>
        <v>59.8</v>
      </c>
      <c r="E290" s="51">
        <v>0</v>
      </c>
      <c r="F290" s="51">
        <v>0</v>
      </c>
      <c r="G290" s="51">
        <v>59.8</v>
      </c>
      <c r="H290" s="51">
        <v>0</v>
      </c>
      <c r="I290" s="104"/>
      <c r="J290" s="124"/>
      <c r="K290" s="50">
        <v>100</v>
      </c>
      <c r="L290" s="104"/>
      <c r="M290" s="114"/>
      <c r="N290" s="64"/>
      <c r="O290" s="64"/>
      <c r="P290" s="64"/>
    </row>
    <row r="291" spans="1:16" ht="27" customHeight="1">
      <c r="A291" s="114"/>
      <c r="B291" s="121"/>
      <c r="C291" s="50" t="s">
        <v>180</v>
      </c>
      <c r="D291" s="51">
        <f t="shared" si="19"/>
        <v>59.8</v>
      </c>
      <c r="E291" s="51">
        <v>0</v>
      </c>
      <c r="F291" s="51">
        <v>0</v>
      </c>
      <c r="G291" s="51">
        <v>59.8</v>
      </c>
      <c r="H291" s="51">
        <v>0</v>
      </c>
      <c r="I291" s="104"/>
      <c r="J291" s="124"/>
      <c r="K291" s="50">
        <v>100</v>
      </c>
      <c r="L291" s="104"/>
      <c r="M291" s="114"/>
      <c r="N291" s="64"/>
      <c r="O291" s="64"/>
      <c r="P291" s="64"/>
    </row>
    <row r="292" spans="1:16" ht="36.75" customHeight="1">
      <c r="A292" s="114" t="s">
        <v>373</v>
      </c>
      <c r="B292" s="121" t="s">
        <v>374</v>
      </c>
      <c r="C292" s="50" t="s">
        <v>31</v>
      </c>
      <c r="D292" s="51">
        <f t="shared" si="19"/>
        <v>70</v>
      </c>
      <c r="E292" s="51">
        <v>0</v>
      </c>
      <c r="F292" s="51">
        <v>0</v>
      </c>
      <c r="G292" s="51">
        <v>70</v>
      </c>
      <c r="H292" s="51">
        <v>0</v>
      </c>
      <c r="I292" s="104" t="s">
        <v>372</v>
      </c>
      <c r="J292" s="124" t="s">
        <v>178</v>
      </c>
      <c r="K292" s="50">
        <v>100</v>
      </c>
      <c r="L292" s="104" t="s">
        <v>41</v>
      </c>
      <c r="M292" s="114" t="s">
        <v>375</v>
      </c>
      <c r="N292" s="64"/>
      <c r="O292" s="64"/>
      <c r="P292" s="64"/>
    </row>
    <row r="293" spans="1:16" ht="36.75" customHeight="1">
      <c r="A293" s="114"/>
      <c r="B293" s="121"/>
      <c r="C293" s="50" t="s">
        <v>32</v>
      </c>
      <c r="D293" s="51">
        <f t="shared" si="19"/>
        <v>70</v>
      </c>
      <c r="E293" s="51">
        <v>0</v>
      </c>
      <c r="F293" s="51">
        <v>0</v>
      </c>
      <c r="G293" s="51">
        <v>70</v>
      </c>
      <c r="H293" s="51">
        <v>0</v>
      </c>
      <c r="I293" s="104"/>
      <c r="J293" s="124"/>
      <c r="K293" s="50">
        <v>100</v>
      </c>
      <c r="L293" s="104"/>
      <c r="M293" s="114"/>
      <c r="N293" s="64"/>
      <c r="O293" s="64"/>
      <c r="P293" s="64"/>
    </row>
    <row r="294" spans="1:16" ht="36.75" customHeight="1">
      <c r="A294" s="114"/>
      <c r="B294" s="121"/>
      <c r="C294" s="50" t="s">
        <v>33</v>
      </c>
      <c r="D294" s="51">
        <f t="shared" si="19"/>
        <v>70</v>
      </c>
      <c r="E294" s="51">
        <v>0</v>
      </c>
      <c r="F294" s="51">
        <v>0</v>
      </c>
      <c r="G294" s="51">
        <v>70</v>
      </c>
      <c r="H294" s="51">
        <v>0</v>
      </c>
      <c r="I294" s="104"/>
      <c r="J294" s="124"/>
      <c r="K294" s="50">
        <v>100</v>
      </c>
      <c r="L294" s="104"/>
      <c r="M294" s="114"/>
      <c r="N294" s="64"/>
      <c r="O294" s="64"/>
      <c r="P294" s="64"/>
    </row>
    <row r="295" spans="1:16" ht="52.5" customHeight="1">
      <c r="A295" s="114"/>
      <c r="B295" s="121"/>
      <c r="C295" s="50" t="s">
        <v>180</v>
      </c>
      <c r="D295" s="51">
        <f t="shared" si="19"/>
        <v>70</v>
      </c>
      <c r="E295" s="51">
        <v>0</v>
      </c>
      <c r="F295" s="51">
        <v>0</v>
      </c>
      <c r="G295" s="51">
        <v>70</v>
      </c>
      <c r="H295" s="51">
        <v>0</v>
      </c>
      <c r="I295" s="104"/>
      <c r="J295" s="124"/>
      <c r="K295" s="50">
        <v>100</v>
      </c>
      <c r="L295" s="104"/>
      <c r="M295" s="114"/>
      <c r="N295" s="64"/>
      <c r="O295" s="64"/>
      <c r="P295" s="64"/>
    </row>
    <row r="296" spans="1:16" ht="36.75" customHeight="1">
      <c r="A296" s="114" t="s">
        <v>376</v>
      </c>
      <c r="B296" s="121" t="s">
        <v>377</v>
      </c>
      <c r="C296" s="50" t="s">
        <v>31</v>
      </c>
      <c r="D296" s="51">
        <f t="shared" si="19"/>
        <v>125</v>
      </c>
      <c r="E296" s="51">
        <v>0</v>
      </c>
      <c r="F296" s="51">
        <v>0</v>
      </c>
      <c r="G296" s="51">
        <v>125</v>
      </c>
      <c r="H296" s="51">
        <v>0</v>
      </c>
      <c r="I296" s="104" t="s">
        <v>378</v>
      </c>
      <c r="J296" s="124" t="s">
        <v>178</v>
      </c>
      <c r="K296" s="50">
        <v>100</v>
      </c>
      <c r="L296" s="104" t="s">
        <v>41</v>
      </c>
      <c r="M296" s="114" t="s">
        <v>362</v>
      </c>
      <c r="N296" s="64"/>
      <c r="O296" s="64"/>
      <c r="P296" s="64"/>
    </row>
    <row r="297" spans="1:16" ht="36.75" customHeight="1">
      <c r="A297" s="114"/>
      <c r="B297" s="121"/>
      <c r="C297" s="50" t="s">
        <v>32</v>
      </c>
      <c r="D297" s="51">
        <f t="shared" si="19"/>
        <v>125</v>
      </c>
      <c r="E297" s="51">
        <v>0</v>
      </c>
      <c r="F297" s="51">
        <v>0</v>
      </c>
      <c r="G297" s="51">
        <v>125</v>
      </c>
      <c r="H297" s="51">
        <v>0</v>
      </c>
      <c r="I297" s="104"/>
      <c r="J297" s="124"/>
      <c r="K297" s="50">
        <v>100</v>
      </c>
      <c r="L297" s="104"/>
      <c r="M297" s="114"/>
      <c r="N297" s="64"/>
      <c r="O297" s="64"/>
      <c r="P297" s="64"/>
    </row>
    <row r="298" spans="1:16" ht="36.75" customHeight="1">
      <c r="A298" s="114"/>
      <c r="B298" s="121"/>
      <c r="C298" s="50" t="s">
        <v>33</v>
      </c>
      <c r="D298" s="51">
        <f t="shared" si="19"/>
        <v>125</v>
      </c>
      <c r="E298" s="51">
        <v>0</v>
      </c>
      <c r="F298" s="51">
        <v>0</v>
      </c>
      <c r="G298" s="51">
        <v>125</v>
      </c>
      <c r="H298" s="51">
        <v>0</v>
      </c>
      <c r="I298" s="104"/>
      <c r="J298" s="124"/>
      <c r="K298" s="50">
        <v>100</v>
      </c>
      <c r="L298" s="104"/>
      <c r="M298" s="114"/>
      <c r="N298" s="64"/>
      <c r="O298" s="64"/>
      <c r="P298" s="64"/>
    </row>
    <row r="299" spans="1:16" ht="36.75" customHeight="1">
      <c r="A299" s="114"/>
      <c r="B299" s="121"/>
      <c r="C299" s="50" t="s">
        <v>180</v>
      </c>
      <c r="D299" s="51">
        <f t="shared" si="19"/>
        <v>125</v>
      </c>
      <c r="E299" s="51">
        <v>0</v>
      </c>
      <c r="F299" s="51">
        <v>0</v>
      </c>
      <c r="G299" s="51">
        <v>125</v>
      </c>
      <c r="H299" s="51">
        <v>0</v>
      </c>
      <c r="I299" s="104"/>
      <c r="J299" s="124"/>
      <c r="K299" s="50">
        <v>100</v>
      </c>
      <c r="L299" s="104"/>
      <c r="M299" s="114"/>
      <c r="N299" s="64"/>
      <c r="O299" s="64"/>
      <c r="P299" s="64"/>
    </row>
    <row r="300" spans="1:16" ht="23.25" customHeight="1">
      <c r="A300" s="113" t="s">
        <v>189</v>
      </c>
      <c r="B300" s="113"/>
      <c r="C300" s="53" t="s">
        <v>31</v>
      </c>
      <c r="D300" s="54">
        <f t="shared" si="19"/>
        <v>254.8</v>
      </c>
      <c r="E300" s="54">
        <f t="shared" ref="E300:H303" si="20">E288+E292+E296</f>
        <v>0</v>
      </c>
      <c r="F300" s="54">
        <f t="shared" si="20"/>
        <v>0</v>
      </c>
      <c r="G300" s="54">
        <f t="shared" si="20"/>
        <v>254.8</v>
      </c>
      <c r="H300" s="54">
        <f t="shared" si="20"/>
        <v>0</v>
      </c>
      <c r="I300" s="110" t="s">
        <v>190</v>
      </c>
      <c r="J300" s="110" t="s">
        <v>190</v>
      </c>
      <c r="K300" s="110" t="s">
        <v>190</v>
      </c>
      <c r="L300" s="110" t="s">
        <v>190</v>
      </c>
      <c r="M300" s="110" t="s">
        <v>190</v>
      </c>
      <c r="N300" s="64"/>
      <c r="O300" s="64"/>
      <c r="P300" s="64"/>
    </row>
    <row r="301" spans="1:16" ht="23.25" customHeight="1">
      <c r="A301" s="113"/>
      <c r="B301" s="113"/>
      <c r="C301" s="53" t="s">
        <v>32</v>
      </c>
      <c r="D301" s="54">
        <f t="shared" si="19"/>
        <v>265</v>
      </c>
      <c r="E301" s="54">
        <f t="shared" si="20"/>
        <v>0</v>
      </c>
      <c r="F301" s="54">
        <f t="shared" si="20"/>
        <v>0</v>
      </c>
      <c r="G301" s="54">
        <f t="shared" si="20"/>
        <v>265</v>
      </c>
      <c r="H301" s="54">
        <f t="shared" si="20"/>
        <v>0</v>
      </c>
      <c r="I301" s="110"/>
      <c r="J301" s="110"/>
      <c r="K301" s="110"/>
      <c r="L301" s="110"/>
      <c r="M301" s="110"/>
      <c r="N301" s="64"/>
      <c r="O301" s="64"/>
      <c r="P301" s="64"/>
    </row>
    <row r="302" spans="1:16" ht="23.25" customHeight="1">
      <c r="A302" s="113"/>
      <c r="B302" s="113"/>
      <c r="C302" s="53" t="s">
        <v>33</v>
      </c>
      <c r="D302" s="54">
        <f t="shared" si="19"/>
        <v>254.8</v>
      </c>
      <c r="E302" s="54">
        <f t="shared" si="20"/>
        <v>0</v>
      </c>
      <c r="F302" s="54">
        <f t="shared" si="20"/>
        <v>0</v>
      </c>
      <c r="G302" s="54">
        <f t="shared" si="20"/>
        <v>254.8</v>
      </c>
      <c r="H302" s="54">
        <f t="shared" si="20"/>
        <v>0</v>
      </c>
      <c r="I302" s="110"/>
      <c r="J302" s="110"/>
      <c r="K302" s="110"/>
      <c r="L302" s="110"/>
      <c r="M302" s="110"/>
      <c r="N302" s="64"/>
      <c r="O302" s="64"/>
      <c r="P302" s="64"/>
    </row>
    <row r="303" spans="1:16" ht="23.25" customHeight="1">
      <c r="A303" s="113"/>
      <c r="B303" s="113"/>
      <c r="C303" s="53" t="s">
        <v>180</v>
      </c>
      <c r="D303" s="54">
        <f t="shared" si="19"/>
        <v>254.8</v>
      </c>
      <c r="E303" s="54">
        <f t="shared" si="20"/>
        <v>0</v>
      </c>
      <c r="F303" s="54">
        <f t="shared" si="20"/>
        <v>0</v>
      </c>
      <c r="G303" s="54">
        <f t="shared" si="20"/>
        <v>254.8</v>
      </c>
      <c r="H303" s="54">
        <f t="shared" si="20"/>
        <v>0</v>
      </c>
      <c r="I303" s="110"/>
      <c r="J303" s="110"/>
      <c r="K303" s="110"/>
      <c r="L303" s="110"/>
      <c r="M303" s="110"/>
      <c r="N303" s="64"/>
      <c r="O303" s="64"/>
      <c r="P303" s="64"/>
    </row>
    <row r="304" spans="1:16" ht="25.5" customHeight="1">
      <c r="A304" s="123" t="s">
        <v>379</v>
      </c>
      <c r="B304" s="123"/>
      <c r="C304" s="53" t="s">
        <v>31</v>
      </c>
      <c r="D304" s="54">
        <f t="shared" si="19"/>
        <v>2688249.6</v>
      </c>
      <c r="E304" s="54">
        <f t="shared" ref="E304:H307" si="21">E54+E197+E236+E247+E258+E281+E300</f>
        <v>55201.5</v>
      </c>
      <c r="F304" s="54">
        <f t="shared" si="21"/>
        <v>1866635.9000000001</v>
      </c>
      <c r="G304" s="54">
        <f t="shared" si="21"/>
        <v>676912.20000000007</v>
      </c>
      <c r="H304" s="54">
        <f t="shared" si="21"/>
        <v>89500</v>
      </c>
      <c r="I304" s="110" t="s">
        <v>190</v>
      </c>
      <c r="J304" s="110" t="s">
        <v>190</v>
      </c>
      <c r="K304" s="110" t="s">
        <v>190</v>
      </c>
      <c r="L304" s="110" t="s">
        <v>190</v>
      </c>
      <c r="M304" s="110" t="s">
        <v>190</v>
      </c>
      <c r="N304" s="64"/>
      <c r="O304" s="64"/>
      <c r="P304" s="64"/>
    </row>
    <row r="305" spans="1:16" ht="25.5" customHeight="1">
      <c r="A305" s="123"/>
      <c r="B305" s="123"/>
      <c r="C305" s="53" t="s">
        <v>32</v>
      </c>
      <c r="D305" s="54">
        <f t="shared" si="19"/>
        <v>2662958.9000000004</v>
      </c>
      <c r="E305" s="54">
        <f t="shared" si="21"/>
        <v>47411.6</v>
      </c>
      <c r="F305" s="54">
        <f t="shared" si="21"/>
        <v>1865531.3000000003</v>
      </c>
      <c r="G305" s="54">
        <f t="shared" si="21"/>
        <v>660516.00000000012</v>
      </c>
      <c r="H305" s="54">
        <f t="shared" si="21"/>
        <v>89500</v>
      </c>
      <c r="I305" s="110"/>
      <c r="J305" s="110"/>
      <c r="K305" s="110"/>
      <c r="L305" s="110"/>
      <c r="M305" s="110"/>
      <c r="N305" s="64"/>
      <c r="O305" s="64"/>
      <c r="P305" s="64"/>
    </row>
    <row r="306" spans="1:16" ht="25.5" customHeight="1">
      <c r="A306" s="123"/>
      <c r="B306" s="123"/>
      <c r="C306" s="53" t="s">
        <v>33</v>
      </c>
      <c r="D306" s="54">
        <f t="shared" si="19"/>
        <v>2842013.2</v>
      </c>
      <c r="E306" s="54">
        <f t="shared" si="21"/>
        <v>47334.400000000001</v>
      </c>
      <c r="F306" s="54">
        <f t="shared" si="21"/>
        <v>2045591.2000000002</v>
      </c>
      <c r="G306" s="54">
        <f t="shared" si="21"/>
        <v>659587.6</v>
      </c>
      <c r="H306" s="54">
        <f t="shared" si="21"/>
        <v>89500</v>
      </c>
      <c r="I306" s="110"/>
      <c r="J306" s="110"/>
      <c r="K306" s="110"/>
      <c r="L306" s="110"/>
      <c r="M306" s="110"/>
      <c r="N306" s="64"/>
      <c r="O306" s="64"/>
      <c r="P306" s="64"/>
    </row>
    <row r="307" spans="1:16" ht="25.5" customHeight="1">
      <c r="A307" s="123"/>
      <c r="B307" s="123"/>
      <c r="C307" s="53" t="s">
        <v>180</v>
      </c>
      <c r="D307" s="54">
        <f t="shared" si="19"/>
        <v>2897786.0999999996</v>
      </c>
      <c r="E307" s="54">
        <f t="shared" si="21"/>
        <v>0</v>
      </c>
      <c r="F307" s="54">
        <f t="shared" si="21"/>
        <v>2150421.2999999998</v>
      </c>
      <c r="G307" s="54">
        <f t="shared" si="21"/>
        <v>657864.80000000005</v>
      </c>
      <c r="H307" s="54">
        <f t="shared" si="21"/>
        <v>89500</v>
      </c>
      <c r="I307" s="110"/>
      <c r="J307" s="110"/>
      <c r="K307" s="110"/>
      <c r="L307" s="110"/>
      <c r="M307" s="110"/>
      <c r="N307" s="64"/>
      <c r="O307" s="64"/>
      <c r="P307" s="64"/>
    </row>
    <row r="308" spans="1:16" ht="25.5" customHeight="1">
      <c r="A308" s="78"/>
      <c r="B308" s="78"/>
      <c r="C308" s="79"/>
      <c r="D308" s="80"/>
      <c r="E308" s="80"/>
      <c r="F308" s="80"/>
      <c r="G308" s="80"/>
      <c r="H308" s="80"/>
      <c r="I308" s="81"/>
      <c r="J308" s="81"/>
      <c r="K308" s="81"/>
      <c r="L308" s="81"/>
      <c r="M308" s="81"/>
      <c r="N308" s="64"/>
      <c r="O308" s="64"/>
      <c r="P308" s="64"/>
    </row>
    <row r="309" spans="1:16" ht="15.75">
      <c r="A309" s="82"/>
      <c r="B309" s="82"/>
      <c r="C309" s="35"/>
      <c r="D309" s="83"/>
      <c r="E309" s="37"/>
      <c r="F309" s="37"/>
      <c r="G309" s="84"/>
      <c r="H309" s="37"/>
      <c r="N309" s="85"/>
      <c r="O309" s="85"/>
      <c r="P309" s="85"/>
    </row>
    <row r="310" spans="1:16" ht="36" customHeight="1">
      <c r="A310" s="108" t="s">
        <v>20</v>
      </c>
      <c r="B310" s="108"/>
      <c r="C310" s="108"/>
      <c r="D310" s="60"/>
      <c r="E310" s="60"/>
      <c r="F310" s="60"/>
      <c r="G310" s="60"/>
      <c r="H310" s="60"/>
      <c r="I310" s="60"/>
      <c r="J310" s="60"/>
      <c r="K310" s="109" t="s">
        <v>21</v>
      </c>
      <c r="L310" s="109"/>
      <c r="N310" s="85"/>
      <c r="O310" s="85"/>
      <c r="P310" s="85"/>
    </row>
    <row r="311" spans="1:16" ht="15.75">
      <c r="A311" s="108"/>
      <c r="B311" s="108"/>
      <c r="C311" s="108"/>
      <c r="D311" s="60"/>
      <c r="E311" s="60"/>
      <c r="F311" s="60"/>
      <c r="G311" s="60"/>
      <c r="H311" s="60"/>
      <c r="I311" s="60"/>
      <c r="J311" s="60"/>
      <c r="K311" s="109"/>
      <c r="L311" s="109"/>
      <c r="M311" s="86"/>
      <c r="N311" s="85"/>
      <c r="O311" s="85"/>
      <c r="P311" s="85"/>
    </row>
    <row r="312" spans="1:16" ht="15.75">
      <c r="A312" s="122"/>
      <c r="B312" s="122"/>
      <c r="C312" s="122"/>
      <c r="D312" s="122"/>
      <c r="E312" s="122"/>
      <c r="F312" s="122"/>
      <c r="G312" s="122"/>
      <c r="H312" s="122"/>
      <c r="I312" s="122"/>
      <c r="J312" s="122"/>
      <c r="K312" s="122"/>
      <c r="L312" s="122"/>
      <c r="M312" s="122"/>
      <c r="N312" s="85"/>
      <c r="O312" s="85"/>
      <c r="P312" s="85"/>
    </row>
    <row r="318" spans="1:16">
      <c r="I318" s="87"/>
    </row>
  </sheetData>
  <mergeCells count="479">
    <mergeCell ref="A1:M1"/>
    <mergeCell ref="A3:A5"/>
    <mergeCell ref="B3:B5"/>
    <mergeCell ref="C3:C5"/>
    <mergeCell ref="D3:H3"/>
    <mergeCell ref="I3:I5"/>
    <mergeCell ref="J3:J5"/>
    <mergeCell ref="K3:K5"/>
    <mergeCell ref="L3:L5"/>
    <mergeCell ref="M3:M5"/>
    <mergeCell ref="D4:D5"/>
    <mergeCell ref="E4:H4"/>
    <mergeCell ref="A7:M7"/>
    <mergeCell ref="A8:A9"/>
    <mergeCell ref="B8:M8"/>
    <mergeCell ref="B9:M9"/>
    <mergeCell ref="A10:A13"/>
    <mergeCell ref="B10:B13"/>
    <mergeCell ref="I10:I13"/>
    <mergeCell ref="J10:J13"/>
    <mergeCell ref="L10:L13"/>
    <mergeCell ref="M10:M13"/>
    <mergeCell ref="A14:A17"/>
    <mergeCell ref="B14:B17"/>
    <mergeCell ref="I14:I17"/>
    <mergeCell ref="J14:J17"/>
    <mergeCell ref="L14:L17"/>
    <mergeCell ref="M14:M17"/>
    <mergeCell ref="A18:A29"/>
    <mergeCell ref="B18:B29"/>
    <mergeCell ref="C18:C20"/>
    <mergeCell ref="D18:D20"/>
    <mergeCell ref="E18:E20"/>
    <mergeCell ref="F18:F20"/>
    <mergeCell ref="G18:G20"/>
    <mergeCell ref="H18:H20"/>
    <mergeCell ref="L18:L29"/>
    <mergeCell ref="M18:M29"/>
    <mergeCell ref="C21:C23"/>
    <mergeCell ref="D21:D23"/>
    <mergeCell ref="E21:E23"/>
    <mergeCell ref="F21:F23"/>
    <mergeCell ref="G21:G23"/>
    <mergeCell ref="H21:H23"/>
    <mergeCell ref="C24:C26"/>
    <mergeCell ref="D24:D26"/>
    <mergeCell ref="E24:E26"/>
    <mergeCell ref="F24:F26"/>
    <mergeCell ref="G24:G26"/>
    <mergeCell ref="H24:H26"/>
    <mergeCell ref="C27:C29"/>
    <mergeCell ref="D27:D29"/>
    <mergeCell ref="E27:E29"/>
    <mergeCell ref="F27:F29"/>
    <mergeCell ref="G27:G29"/>
    <mergeCell ref="H27:H29"/>
    <mergeCell ref="A30:A33"/>
    <mergeCell ref="B30:B33"/>
    <mergeCell ref="I30:I33"/>
    <mergeCell ref="J30:J33"/>
    <mergeCell ref="L30:L33"/>
    <mergeCell ref="M30:M33"/>
    <mergeCell ref="A34:A37"/>
    <mergeCell ref="B34:B37"/>
    <mergeCell ref="I34:I37"/>
    <mergeCell ref="J34:J37"/>
    <mergeCell ref="L34:L37"/>
    <mergeCell ref="M34:M37"/>
    <mergeCell ref="A38:A41"/>
    <mergeCell ref="B38:B41"/>
    <mergeCell ref="I38:I41"/>
    <mergeCell ref="J38:J41"/>
    <mergeCell ref="L38:L41"/>
    <mergeCell ref="M38:M41"/>
    <mergeCell ref="A42:A45"/>
    <mergeCell ref="B42:B45"/>
    <mergeCell ref="I42:I45"/>
    <mergeCell ref="J42:J45"/>
    <mergeCell ref="L42:L45"/>
    <mergeCell ref="M42:M45"/>
    <mergeCell ref="A46:A49"/>
    <mergeCell ref="B46:B49"/>
    <mergeCell ref="I46:I49"/>
    <mergeCell ref="J46:J49"/>
    <mergeCell ref="L46:L49"/>
    <mergeCell ref="M46:M49"/>
    <mergeCell ref="A50:A53"/>
    <mergeCell ref="B50:B53"/>
    <mergeCell ref="I50:I53"/>
    <mergeCell ref="J50:J53"/>
    <mergeCell ref="L50:L53"/>
    <mergeCell ref="M50:M53"/>
    <mergeCell ref="A54:B57"/>
    <mergeCell ref="I54:I57"/>
    <mergeCell ref="J54:J57"/>
    <mergeCell ref="K54:K57"/>
    <mergeCell ref="L54:L57"/>
    <mergeCell ref="M54:M57"/>
    <mergeCell ref="A58:M58"/>
    <mergeCell ref="A59:A60"/>
    <mergeCell ref="B59:M59"/>
    <mergeCell ref="B60:M60"/>
    <mergeCell ref="A61:A64"/>
    <mergeCell ref="B61:B64"/>
    <mergeCell ref="I61:I64"/>
    <mergeCell ref="J61:J64"/>
    <mergeCell ref="L61:L64"/>
    <mergeCell ref="M61:M64"/>
    <mergeCell ref="A65:A68"/>
    <mergeCell ref="B65:B68"/>
    <mergeCell ref="I65:I68"/>
    <mergeCell ref="J65:J68"/>
    <mergeCell ref="L65:L68"/>
    <mergeCell ref="M65:M68"/>
    <mergeCell ref="A69:A92"/>
    <mergeCell ref="B69:B92"/>
    <mergeCell ref="C69:C74"/>
    <mergeCell ref="D69:D74"/>
    <mergeCell ref="E69:E74"/>
    <mergeCell ref="F69:F74"/>
    <mergeCell ref="G69:G74"/>
    <mergeCell ref="H69:H74"/>
    <mergeCell ref="L69:L92"/>
    <mergeCell ref="M69:M92"/>
    <mergeCell ref="C75:C80"/>
    <mergeCell ref="D75:D80"/>
    <mergeCell ref="E75:E80"/>
    <mergeCell ref="F75:F80"/>
    <mergeCell ref="G75:G80"/>
    <mergeCell ref="H75:H80"/>
    <mergeCell ref="C81:C86"/>
    <mergeCell ref="D81:D86"/>
    <mergeCell ref="E81:E86"/>
    <mergeCell ref="F81:F86"/>
    <mergeCell ref="G81:G86"/>
    <mergeCell ref="H81:H86"/>
    <mergeCell ref="C87:C92"/>
    <mergeCell ref="D87:D92"/>
    <mergeCell ref="E87:E92"/>
    <mergeCell ref="F87:F92"/>
    <mergeCell ref="G87:G92"/>
    <mergeCell ref="H87:H92"/>
    <mergeCell ref="A93:A96"/>
    <mergeCell ref="B93:B96"/>
    <mergeCell ref="I93:I96"/>
    <mergeCell ref="J93:J96"/>
    <mergeCell ref="L93:L96"/>
    <mergeCell ref="M93:M96"/>
    <mergeCell ref="A97:A100"/>
    <mergeCell ref="B97:B100"/>
    <mergeCell ref="I97:I100"/>
    <mergeCell ref="J97:J100"/>
    <mergeCell ref="L97:L100"/>
    <mergeCell ref="M97:M100"/>
    <mergeCell ref="A101:A104"/>
    <mergeCell ref="B101:B104"/>
    <mergeCell ref="I101:I104"/>
    <mergeCell ref="J101:J104"/>
    <mergeCell ref="L101:L104"/>
    <mergeCell ref="M101:M104"/>
    <mergeCell ref="A105:A108"/>
    <mergeCell ref="B105:B108"/>
    <mergeCell ref="I105:I108"/>
    <mergeCell ref="J105:J108"/>
    <mergeCell ref="L105:L108"/>
    <mergeCell ref="M105:M108"/>
    <mergeCell ref="A109:A112"/>
    <mergeCell ref="B109:B112"/>
    <mergeCell ref="I109:I112"/>
    <mergeCell ref="J109:J112"/>
    <mergeCell ref="L109:L112"/>
    <mergeCell ref="M109:M112"/>
    <mergeCell ref="A113:A116"/>
    <mergeCell ref="B113:B116"/>
    <mergeCell ref="I113:I116"/>
    <mergeCell ref="J113:J116"/>
    <mergeCell ref="L113:L116"/>
    <mergeCell ref="M113:M116"/>
    <mergeCell ref="A117:A120"/>
    <mergeCell ref="B117:B120"/>
    <mergeCell ref="I117:I120"/>
    <mergeCell ref="J117:J120"/>
    <mergeCell ref="L117:L120"/>
    <mergeCell ref="M117:M120"/>
    <mergeCell ref="A121:A124"/>
    <mergeCell ref="B121:B124"/>
    <mergeCell ref="I121:I124"/>
    <mergeCell ref="J121:J124"/>
    <mergeCell ref="L121:L124"/>
    <mergeCell ref="M121:M124"/>
    <mergeCell ref="A125:A128"/>
    <mergeCell ref="B125:B128"/>
    <mergeCell ref="I125:I128"/>
    <mergeCell ref="J125:J128"/>
    <mergeCell ref="L125:L128"/>
    <mergeCell ref="M125:M128"/>
    <mergeCell ref="A129:A132"/>
    <mergeCell ref="B129:B132"/>
    <mergeCell ref="I129:I132"/>
    <mergeCell ref="J129:J132"/>
    <mergeCell ref="L129:L132"/>
    <mergeCell ref="M129:M132"/>
    <mergeCell ref="A133:A136"/>
    <mergeCell ref="B133:B136"/>
    <mergeCell ref="I133:I136"/>
    <mergeCell ref="J133:J136"/>
    <mergeCell ref="L133:L136"/>
    <mergeCell ref="M133:M136"/>
    <mergeCell ref="A137:A140"/>
    <mergeCell ref="B137:B140"/>
    <mergeCell ref="I137:I140"/>
    <mergeCell ref="J137:J140"/>
    <mergeCell ref="L137:L140"/>
    <mergeCell ref="M137:M140"/>
    <mergeCell ref="A141:A144"/>
    <mergeCell ref="B141:B144"/>
    <mergeCell ref="I141:I144"/>
    <mergeCell ref="J141:J144"/>
    <mergeCell ref="L141:L144"/>
    <mergeCell ref="M141:M144"/>
    <mergeCell ref="A145:A148"/>
    <mergeCell ref="B145:B148"/>
    <mergeCell ref="I145:I148"/>
    <mergeCell ref="J145:J148"/>
    <mergeCell ref="L145:L148"/>
    <mergeCell ref="M145:M148"/>
    <mergeCell ref="A149:A152"/>
    <mergeCell ref="B149:B152"/>
    <mergeCell ref="I149:I152"/>
    <mergeCell ref="J149:J152"/>
    <mergeCell ref="L149:L152"/>
    <mergeCell ref="M149:M152"/>
    <mergeCell ref="A153:A160"/>
    <mergeCell ref="B153:B160"/>
    <mergeCell ref="C153:C154"/>
    <mergeCell ref="D153:D154"/>
    <mergeCell ref="E153:E154"/>
    <mergeCell ref="F153:F154"/>
    <mergeCell ref="G153:G154"/>
    <mergeCell ref="H153:H154"/>
    <mergeCell ref="L153:L160"/>
    <mergeCell ref="M153:M160"/>
    <mergeCell ref="C155:C156"/>
    <mergeCell ref="D155:D156"/>
    <mergeCell ref="E155:E156"/>
    <mergeCell ref="F155:F156"/>
    <mergeCell ref="G155:G156"/>
    <mergeCell ref="H155:H156"/>
    <mergeCell ref="C157:C158"/>
    <mergeCell ref="D157:D158"/>
    <mergeCell ref="E157:E158"/>
    <mergeCell ref="F157:F158"/>
    <mergeCell ref="G157:G158"/>
    <mergeCell ref="H157:H158"/>
    <mergeCell ref="C159:C160"/>
    <mergeCell ref="D159:D160"/>
    <mergeCell ref="E159:E160"/>
    <mergeCell ref="F159:F160"/>
    <mergeCell ref="G159:G160"/>
    <mergeCell ref="H159:H160"/>
    <mergeCell ref="A161:A164"/>
    <mergeCell ref="B161:B164"/>
    <mergeCell ref="I161:I164"/>
    <mergeCell ref="J161:J164"/>
    <mergeCell ref="L161:L164"/>
    <mergeCell ref="M161:M164"/>
    <mergeCell ref="A165:A168"/>
    <mergeCell ref="B165:B168"/>
    <mergeCell ref="I165:I168"/>
    <mergeCell ref="J165:J168"/>
    <mergeCell ref="L165:L168"/>
    <mergeCell ref="M165:M168"/>
    <mergeCell ref="A169:A172"/>
    <mergeCell ref="B169:B172"/>
    <mergeCell ref="I169:I172"/>
    <mergeCell ref="J169:J172"/>
    <mergeCell ref="L169:L172"/>
    <mergeCell ref="M169:M172"/>
    <mergeCell ref="A173:A176"/>
    <mergeCell ref="B173:B176"/>
    <mergeCell ref="I173:I176"/>
    <mergeCell ref="J173:J176"/>
    <mergeCell ref="L173:L176"/>
    <mergeCell ref="M173:M176"/>
    <mergeCell ref="A177:A180"/>
    <mergeCell ref="B177:B180"/>
    <mergeCell ref="I177:I180"/>
    <mergeCell ref="J177:J180"/>
    <mergeCell ref="K177:K180"/>
    <mergeCell ref="L177:L180"/>
    <mergeCell ref="M177:M180"/>
    <mergeCell ref="A181:A184"/>
    <mergeCell ref="B181:B184"/>
    <mergeCell ref="I181:I184"/>
    <mergeCell ref="J181:J184"/>
    <mergeCell ref="L181:L184"/>
    <mergeCell ref="M181:M184"/>
    <mergeCell ref="A185:A188"/>
    <mergeCell ref="B185:B188"/>
    <mergeCell ref="I185:I188"/>
    <mergeCell ref="J185:J188"/>
    <mergeCell ref="L185:L188"/>
    <mergeCell ref="M185:M188"/>
    <mergeCell ref="A189:A192"/>
    <mergeCell ref="B189:B192"/>
    <mergeCell ref="I189:I192"/>
    <mergeCell ref="J189:J192"/>
    <mergeCell ref="L189:L192"/>
    <mergeCell ref="M189:M192"/>
    <mergeCell ref="A193:A196"/>
    <mergeCell ref="B193:B196"/>
    <mergeCell ref="I193:I196"/>
    <mergeCell ref="J193:J196"/>
    <mergeCell ref="L193:L196"/>
    <mergeCell ref="M193:M196"/>
    <mergeCell ref="A197:B200"/>
    <mergeCell ref="I197:I200"/>
    <mergeCell ref="J197:J200"/>
    <mergeCell ref="K197:K200"/>
    <mergeCell ref="L197:L200"/>
    <mergeCell ref="M197:M200"/>
    <mergeCell ref="A201:M201"/>
    <mergeCell ref="A202:A203"/>
    <mergeCell ref="B202:M202"/>
    <mergeCell ref="B203:M203"/>
    <mergeCell ref="A204:A207"/>
    <mergeCell ref="B204:B207"/>
    <mergeCell ref="I204:I207"/>
    <mergeCell ref="J204:J207"/>
    <mergeCell ref="L204:L207"/>
    <mergeCell ref="M204:M207"/>
    <mergeCell ref="A208:A211"/>
    <mergeCell ref="B208:B211"/>
    <mergeCell ref="I208:I211"/>
    <mergeCell ref="J208:J211"/>
    <mergeCell ref="L208:L211"/>
    <mergeCell ref="M208:M211"/>
    <mergeCell ref="A212:A215"/>
    <mergeCell ref="B212:B215"/>
    <mergeCell ref="I212:I215"/>
    <mergeCell ref="J212:J215"/>
    <mergeCell ref="L212:L215"/>
    <mergeCell ref="M212:M215"/>
    <mergeCell ref="A216:A219"/>
    <mergeCell ref="B216:B219"/>
    <mergeCell ref="I216:I219"/>
    <mergeCell ref="J216:J219"/>
    <mergeCell ref="L216:L219"/>
    <mergeCell ref="M216:M219"/>
    <mergeCell ref="A220:A223"/>
    <mergeCell ref="B220:B223"/>
    <mergeCell ref="I220:I223"/>
    <mergeCell ref="J220:J223"/>
    <mergeCell ref="L220:L223"/>
    <mergeCell ref="M220:M223"/>
    <mergeCell ref="A224:A227"/>
    <mergeCell ref="B224:B227"/>
    <mergeCell ref="I224:I227"/>
    <mergeCell ref="J224:J227"/>
    <mergeCell ref="L224:L227"/>
    <mergeCell ref="M224:M227"/>
    <mergeCell ref="A228:A231"/>
    <mergeCell ref="B228:B231"/>
    <mergeCell ref="I228:I231"/>
    <mergeCell ref="J228:J231"/>
    <mergeCell ref="L228:L231"/>
    <mergeCell ref="M228:M231"/>
    <mergeCell ref="A232:A235"/>
    <mergeCell ref="B232:B235"/>
    <mergeCell ref="I232:I235"/>
    <mergeCell ref="J232:J235"/>
    <mergeCell ref="L232:L235"/>
    <mergeCell ref="M232:M235"/>
    <mergeCell ref="A236:B239"/>
    <mergeCell ref="I236:I239"/>
    <mergeCell ref="J236:J239"/>
    <mergeCell ref="K236:K239"/>
    <mergeCell ref="L236:L239"/>
    <mergeCell ref="M236:M239"/>
    <mergeCell ref="A240:M240"/>
    <mergeCell ref="A241:A242"/>
    <mergeCell ref="B241:M241"/>
    <mergeCell ref="B242:M242"/>
    <mergeCell ref="A243:A246"/>
    <mergeCell ref="B243:B246"/>
    <mergeCell ref="I243:I246"/>
    <mergeCell ref="J243:J246"/>
    <mergeCell ref="L243:L246"/>
    <mergeCell ref="M243:M246"/>
    <mergeCell ref="A247:B250"/>
    <mergeCell ref="I247:I250"/>
    <mergeCell ref="J247:J250"/>
    <mergeCell ref="K247:K250"/>
    <mergeCell ref="L247:L250"/>
    <mergeCell ref="M247:M250"/>
    <mergeCell ref="A251:M251"/>
    <mergeCell ref="A252:A253"/>
    <mergeCell ref="B252:M252"/>
    <mergeCell ref="B253:M253"/>
    <mergeCell ref="A254:A257"/>
    <mergeCell ref="B254:B257"/>
    <mergeCell ref="I254:I257"/>
    <mergeCell ref="J254:J257"/>
    <mergeCell ref="L254:L257"/>
    <mergeCell ref="M254:M257"/>
    <mergeCell ref="A258:B261"/>
    <mergeCell ref="I258:I261"/>
    <mergeCell ref="J258:J261"/>
    <mergeCell ref="K258:K261"/>
    <mergeCell ref="L258:L261"/>
    <mergeCell ref="M258:M261"/>
    <mergeCell ref="A262:M262"/>
    <mergeCell ref="A263:A264"/>
    <mergeCell ref="B263:M263"/>
    <mergeCell ref="B264:M264"/>
    <mergeCell ref="A265:A268"/>
    <mergeCell ref="B265:B268"/>
    <mergeCell ref="I265:I268"/>
    <mergeCell ref="J265:J268"/>
    <mergeCell ref="L265:L268"/>
    <mergeCell ref="M265:M268"/>
    <mergeCell ref="A269:A272"/>
    <mergeCell ref="B269:B272"/>
    <mergeCell ref="I269:I272"/>
    <mergeCell ref="J269:J272"/>
    <mergeCell ref="L269:L272"/>
    <mergeCell ref="M269:M272"/>
    <mergeCell ref="A273:A276"/>
    <mergeCell ref="B273:B276"/>
    <mergeCell ref="L273:L276"/>
    <mergeCell ref="M273:M276"/>
    <mergeCell ref="A277:A280"/>
    <mergeCell ref="B277:B280"/>
    <mergeCell ref="J277:J280"/>
    <mergeCell ref="L277:L280"/>
    <mergeCell ref="M277:M280"/>
    <mergeCell ref="A281:B284"/>
    <mergeCell ref="I281:I284"/>
    <mergeCell ref="J281:J284"/>
    <mergeCell ref="K281:K284"/>
    <mergeCell ref="L281:L284"/>
    <mergeCell ref="M281:M284"/>
    <mergeCell ref="A285:M285"/>
    <mergeCell ref="A286:A287"/>
    <mergeCell ref="B286:M286"/>
    <mergeCell ref="B287:M287"/>
    <mergeCell ref="A288:A291"/>
    <mergeCell ref="B288:B291"/>
    <mergeCell ref="I288:I291"/>
    <mergeCell ref="J288:J291"/>
    <mergeCell ref="L288:L291"/>
    <mergeCell ref="M288:M291"/>
    <mergeCell ref="A292:A295"/>
    <mergeCell ref="B292:B295"/>
    <mergeCell ref="I292:I295"/>
    <mergeCell ref="J292:J295"/>
    <mergeCell ref="L292:L295"/>
    <mergeCell ref="M292:M295"/>
    <mergeCell ref="A296:A299"/>
    <mergeCell ref="B296:B299"/>
    <mergeCell ref="I296:I299"/>
    <mergeCell ref="J296:J299"/>
    <mergeCell ref="L296:L299"/>
    <mergeCell ref="M296:M299"/>
    <mergeCell ref="A310:C311"/>
    <mergeCell ref="K310:L311"/>
    <mergeCell ref="A312:M312"/>
    <mergeCell ref="A300:B303"/>
    <mergeCell ref="I300:I303"/>
    <mergeCell ref="J300:J303"/>
    <mergeCell ref="K300:K303"/>
    <mergeCell ref="L300:L303"/>
    <mergeCell ref="M300:M303"/>
    <mergeCell ref="A304:B307"/>
    <mergeCell ref="I304:I307"/>
    <mergeCell ref="J304:J307"/>
    <mergeCell ref="K304:K307"/>
    <mergeCell ref="L304:L307"/>
    <mergeCell ref="M304:M307"/>
  </mergeCells>
  <printOptions horizontalCentered="1"/>
  <pageMargins left="0.78740157480314965" right="0.39370078740157483" top="1.1811023622047245" bottom="0.78740157480314965" header="0.98425196850393704" footer="0.23622047244094491"/>
  <pageSetup paperSize="9" scale="60" orientation="landscape" horizontalDpi="300" verticalDpi="300" r:id="rId1"/>
  <headerFooter differentFirst="1">
    <oddHeader>&amp;C&amp;P</oddHeader>
  </headerFooter>
  <rowBreaks count="11" manualBreakCount="11">
    <brk id="23" max="16383" man="1"/>
    <brk id="41" max="12" man="1"/>
    <brk id="74" max="16383" man="1"/>
    <brk id="96" max="12" man="1"/>
    <brk id="114" max="12" man="1"/>
    <brk id="144" max="16383" man="1"/>
    <brk id="160" max="12" man="1"/>
    <brk id="199" max="12" man="1"/>
    <brk id="219" max="12" man="1"/>
    <brk id="261" max="16383" man="1"/>
    <brk id="278" max="12" man="1"/>
  </rowBreaks>
</worksheet>
</file>

<file path=xl/worksheets/sheet5.xml><?xml version="1.0" encoding="utf-8"?>
<worksheet xmlns="http://schemas.openxmlformats.org/spreadsheetml/2006/main" xmlns:r="http://schemas.openxmlformats.org/officeDocument/2006/relationships">
  <dimension ref="A1:L35"/>
  <sheetViews>
    <sheetView view="pageBreakPreview" zoomScale="60" zoomScaleNormal="95" workbookViewId="0">
      <selection activeCell="E42" sqref="E42"/>
    </sheetView>
  </sheetViews>
  <sheetFormatPr defaultColWidth="10.5" defaultRowHeight="14.25"/>
  <cols>
    <col min="1" max="1" width="27.875" style="19" customWidth="1"/>
    <col min="2" max="6" width="19.5" style="19" customWidth="1"/>
    <col min="10" max="10" width="11.625" style="19" customWidth="1"/>
    <col min="11" max="12" width="11" bestFit="1" customWidth="1"/>
  </cols>
  <sheetData>
    <row r="1" spans="1:12" ht="18.75">
      <c r="A1" s="109" t="s">
        <v>380</v>
      </c>
      <c r="B1" s="109"/>
      <c r="C1" s="109"/>
      <c r="D1" s="109"/>
      <c r="E1" s="109"/>
      <c r="F1" s="109"/>
    </row>
    <row r="2" spans="1:12" ht="33" customHeight="1">
      <c r="A2" s="136" t="s">
        <v>381</v>
      </c>
      <c r="B2" s="136"/>
      <c r="C2" s="136"/>
      <c r="D2" s="136"/>
      <c r="E2" s="136"/>
      <c r="F2" s="136"/>
    </row>
    <row r="3" spans="1:12" ht="15.75">
      <c r="A3" s="88"/>
      <c r="B3" s="62"/>
    </row>
    <row r="4" spans="1:12" ht="43.5" customHeight="1">
      <c r="A4" s="55" t="s">
        <v>382</v>
      </c>
      <c r="B4" s="55" t="s">
        <v>383</v>
      </c>
    </row>
    <row r="5" spans="1:12" ht="15.75">
      <c r="A5" s="55">
        <v>1</v>
      </c>
      <c r="B5" s="55">
        <v>2</v>
      </c>
    </row>
    <row r="6" spans="1:12" ht="26.25" customHeight="1">
      <c r="A6" s="89" t="s">
        <v>384</v>
      </c>
      <c r="B6" s="90">
        <f>SUM(B7:B10)</f>
        <v>14775810.600000001</v>
      </c>
    </row>
    <row r="7" spans="1:12" ht="19.5" customHeight="1">
      <c r="A7" s="91" t="s">
        <v>385</v>
      </c>
      <c r="B7" s="92">
        <v>461598.4</v>
      </c>
    </row>
    <row r="8" spans="1:12" ht="19.5" customHeight="1">
      <c r="A8" s="93" t="s">
        <v>386</v>
      </c>
      <c r="B8" s="92">
        <v>9537333.9000000004</v>
      </c>
    </row>
    <row r="9" spans="1:12" ht="19.5" customHeight="1">
      <c r="A9" s="93" t="s">
        <v>387</v>
      </c>
      <c r="B9" s="92">
        <v>4061189.3</v>
      </c>
    </row>
    <row r="10" spans="1:12" ht="19.5" customHeight="1">
      <c r="A10" s="93" t="s">
        <v>388</v>
      </c>
      <c r="B10" s="92">
        <v>715689</v>
      </c>
    </row>
    <row r="11" spans="1:12" ht="8.25" customHeight="1">
      <c r="A11" s="94"/>
      <c r="B11" s="62"/>
    </row>
    <row r="12" spans="1:12" ht="23.25" customHeight="1">
      <c r="A12" s="136" t="s">
        <v>389</v>
      </c>
      <c r="B12" s="136"/>
      <c r="C12" s="136"/>
      <c r="D12" s="136"/>
      <c r="E12" s="136"/>
      <c r="F12" s="136"/>
    </row>
    <row r="13" spans="1:12" ht="8.25" customHeight="1">
      <c r="A13" s="88"/>
      <c r="B13" s="62"/>
      <c r="C13" s="62"/>
      <c r="D13" s="62"/>
      <c r="E13" s="62"/>
      <c r="F13" s="62"/>
    </row>
    <row r="14" spans="1:12" ht="27" customHeight="1">
      <c r="A14" s="117" t="s">
        <v>382</v>
      </c>
      <c r="B14" s="137" t="s">
        <v>214</v>
      </c>
      <c r="C14" s="137"/>
      <c r="D14" s="137"/>
      <c r="E14" s="137"/>
      <c r="F14" s="137"/>
      <c r="J14" s="19" t="s">
        <v>390</v>
      </c>
    </row>
    <row r="15" spans="1:12" ht="27.75" customHeight="1">
      <c r="A15" s="117"/>
      <c r="B15" s="53" t="s">
        <v>31</v>
      </c>
      <c r="C15" s="53" t="s">
        <v>32</v>
      </c>
      <c r="D15" s="53" t="s">
        <v>33</v>
      </c>
      <c r="E15" s="53" t="s">
        <v>180</v>
      </c>
      <c r="F15" s="53" t="s">
        <v>391</v>
      </c>
      <c r="J15" s="19" t="s">
        <v>32</v>
      </c>
      <c r="K15" s="19" t="s">
        <v>33</v>
      </c>
      <c r="L15" s="19" t="s">
        <v>180</v>
      </c>
    </row>
    <row r="16" spans="1:12" ht="19.5" customHeight="1">
      <c r="A16" s="50">
        <v>1</v>
      </c>
      <c r="B16" s="50">
        <v>2</v>
      </c>
      <c r="C16" s="50">
        <v>3</v>
      </c>
      <c r="D16" s="50">
        <v>4</v>
      </c>
      <c r="E16" s="50">
        <v>5</v>
      </c>
      <c r="F16" s="50">
        <v>6</v>
      </c>
    </row>
    <row r="17" spans="1:12" ht="23.25" customHeight="1">
      <c r="A17" s="95" t="s">
        <v>384</v>
      </c>
      <c r="B17" s="76">
        <f>SUM(B18:B21)</f>
        <v>2833979.4000000004</v>
      </c>
      <c r="C17" s="76">
        <f>SUM(C18:C21)</f>
        <v>2755010.1000000006</v>
      </c>
      <c r="D17" s="76">
        <f>SUM(D18:D21)</f>
        <v>2934185.7</v>
      </c>
      <c r="E17" s="76">
        <f>SUM(E18:E21)</f>
        <v>2983130.5999999996</v>
      </c>
      <c r="F17" s="76">
        <f>SUM(F18:F21)</f>
        <v>11506305.800000001</v>
      </c>
      <c r="J17" s="96">
        <v>2665510.1</v>
      </c>
      <c r="K17" s="97">
        <v>2844685.7</v>
      </c>
      <c r="L17" s="97">
        <v>2893630.6</v>
      </c>
    </row>
    <row r="18" spans="1:12" ht="23.25" customHeight="1">
      <c r="A18" s="67" t="s">
        <v>385</v>
      </c>
      <c r="B18" s="51">
        <f t="shared" ref="B18:F21" si="0">B23+B28</f>
        <v>151928.5</v>
      </c>
      <c r="C18" s="51">
        <f t="shared" si="0"/>
        <v>139194.5</v>
      </c>
      <c r="D18" s="51">
        <f t="shared" si="0"/>
        <v>139233.70000000001</v>
      </c>
      <c r="E18" s="51">
        <f t="shared" si="0"/>
        <v>85344.5</v>
      </c>
      <c r="F18" s="54">
        <f t="shared" si="0"/>
        <v>515701.2</v>
      </c>
    </row>
    <row r="19" spans="1:12" ht="23.25" customHeight="1">
      <c r="A19" s="67" t="s">
        <v>386</v>
      </c>
      <c r="B19" s="51">
        <f t="shared" si="0"/>
        <v>1866900.2000000002</v>
      </c>
      <c r="C19" s="51">
        <f t="shared" si="0"/>
        <v>1865799.6000000003</v>
      </c>
      <c r="D19" s="51">
        <f t="shared" si="0"/>
        <v>2045864.4000000001</v>
      </c>
      <c r="E19" s="51">
        <f t="shared" si="0"/>
        <v>2150421.2999999998</v>
      </c>
      <c r="F19" s="54">
        <f t="shared" si="0"/>
        <v>7928985.5</v>
      </c>
    </row>
    <row r="20" spans="1:12" ht="23.25" customHeight="1">
      <c r="A20" s="67" t="s">
        <v>392</v>
      </c>
      <c r="B20" s="51">
        <f t="shared" si="0"/>
        <v>725650.70000000007</v>
      </c>
      <c r="C20" s="51">
        <f t="shared" si="0"/>
        <v>660516.00000000012</v>
      </c>
      <c r="D20" s="51">
        <f t="shared" si="0"/>
        <v>659587.6</v>
      </c>
      <c r="E20" s="51">
        <f t="shared" si="0"/>
        <v>657864.80000000005</v>
      </c>
      <c r="F20" s="54">
        <f t="shared" si="0"/>
        <v>2703619.1000000006</v>
      </c>
    </row>
    <row r="21" spans="1:12" ht="23.25" customHeight="1">
      <c r="A21" s="67" t="s">
        <v>388</v>
      </c>
      <c r="B21" s="51">
        <f t="shared" si="0"/>
        <v>89500</v>
      </c>
      <c r="C21" s="51">
        <f t="shared" si="0"/>
        <v>89500</v>
      </c>
      <c r="D21" s="51">
        <f t="shared" si="0"/>
        <v>89500</v>
      </c>
      <c r="E21" s="51">
        <f t="shared" si="0"/>
        <v>89500</v>
      </c>
      <c r="F21" s="54">
        <f t="shared" si="0"/>
        <v>358000</v>
      </c>
    </row>
    <row r="22" spans="1:12" ht="27" customHeight="1">
      <c r="A22" s="98" t="s">
        <v>393</v>
      </c>
      <c r="B22" s="54">
        <f>SUM(B23:B26)</f>
        <v>145729.79999999999</v>
      </c>
      <c r="C22" s="54">
        <f>SUM(C23:C26)</f>
        <v>92051.199999999997</v>
      </c>
      <c r="D22" s="54">
        <f>SUM(D23:D26)</f>
        <v>92172.5</v>
      </c>
      <c r="E22" s="54">
        <f>SUM(E23:E26)</f>
        <v>85344.5</v>
      </c>
      <c r="F22" s="54">
        <f>SUM(F23:F26)</f>
        <v>415298</v>
      </c>
      <c r="J22" s="99">
        <f>B6+F17</f>
        <v>26282116.400000002</v>
      </c>
    </row>
    <row r="23" spans="1:12" ht="23.25" customHeight="1">
      <c r="A23" s="67" t="s">
        <v>385</v>
      </c>
      <c r="B23" s="51">
        <f>'Проектная часть'!E51</f>
        <v>96727</v>
      </c>
      <c r="C23" s="51">
        <f>'Проектная часть'!E52</f>
        <v>91782.9</v>
      </c>
      <c r="D23" s="51">
        <f>'Проектная часть'!E53</f>
        <v>91899.3</v>
      </c>
      <c r="E23" s="51">
        <f>'Проектная часть'!E54</f>
        <v>85344.5</v>
      </c>
      <c r="F23" s="54">
        <f t="shared" ref="F23:F31" si="1">SUM(B23:E23)</f>
        <v>365753.7</v>
      </c>
    </row>
    <row r="24" spans="1:12" ht="23.25" customHeight="1">
      <c r="A24" s="67" t="s">
        <v>394</v>
      </c>
      <c r="B24" s="51">
        <f>'Проектная часть'!F51</f>
        <v>264.3</v>
      </c>
      <c r="C24" s="51">
        <f>'Проектная часть'!F52</f>
        <v>268.3</v>
      </c>
      <c r="D24" s="51">
        <f>'Проектная часть'!F53</f>
        <v>273.2</v>
      </c>
      <c r="E24" s="51">
        <f>'Проектная часть'!F54</f>
        <v>0</v>
      </c>
      <c r="F24" s="54">
        <f t="shared" si="1"/>
        <v>805.8</v>
      </c>
    </row>
    <row r="25" spans="1:12" ht="23.25" customHeight="1">
      <c r="A25" s="67" t="s">
        <v>392</v>
      </c>
      <c r="B25" s="51">
        <f>'Проектная часть'!G51</f>
        <v>48738.5</v>
      </c>
      <c r="C25" s="51">
        <f>'Проектная часть'!G52</f>
        <v>0</v>
      </c>
      <c r="D25" s="51">
        <f>'Проектная часть'!G53</f>
        <v>0</v>
      </c>
      <c r="E25" s="51">
        <f>'Проектная часть'!G54</f>
        <v>0</v>
      </c>
      <c r="F25" s="54">
        <f t="shared" si="1"/>
        <v>48738.5</v>
      </c>
    </row>
    <row r="26" spans="1:12" ht="23.25" customHeight="1">
      <c r="A26" s="67" t="s">
        <v>388</v>
      </c>
      <c r="B26" s="51">
        <f>'Проектная часть'!H51</f>
        <v>0</v>
      </c>
      <c r="C26" s="51">
        <f>'Проектная часть'!H52</f>
        <v>0</v>
      </c>
      <c r="D26" s="51">
        <f>'Проектная часть'!H53</f>
        <v>0</v>
      </c>
      <c r="E26" s="51">
        <f>'Проектная часть'!H54</f>
        <v>0</v>
      </c>
      <c r="F26" s="54">
        <f t="shared" si="1"/>
        <v>0</v>
      </c>
    </row>
    <row r="27" spans="1:12" ht="33" customHeight="1">
      <c r="A27" s="98" t="s">
        <v>395</v>
      </c>
      <c r="B27" s="54">
        <f>SUM(B28:B31)</f>
        <v>2688249.6</v>
      </c>
      <c r="C27" s="54">
        <f>SUM(C28:C31)</f>
        <v>2662958.9000000004</v>
      </c>
      <c r="D27" s="54">
        <f>SUM(D28:D31)</f>
        <v>2842013.2</v>
      </c>
      <c r="E27" s="54">
        <f>SUM(E28:E31)</f>
        <v>2897786.0999999996</v>
      </c>
      <c r="F27" s="54">
        <f t="shared" si="1"/>
        <v>11091007.800000001</v>
      </c>
    </row>
    <row r="28" spans="1:12" ht="23.25" customHeight="1">
      <c r="A28" s="67" t="s">
        <v>385</v>
      </c>
      <c r="B28" s="92">
        <f>'Процессная часть'!E304</f>
        <v>55201.5</v>
      </c>
      <c r="C28" s="92">
        <f>'Процессная часть'!E305</f>
        <v>47411.6</v>
      </c>
      <c r="D28" s="92">
        <f>'Процессная часть'!E306</f>
        <v>47334.400000000001</v>
      </c>
      <c r="E28" s="92">
        <f>'Процессная часть'!E307</f>
        <v>0</v>
      </c>
      <c r="F28" s="54">
        <f t="shared" si="1"/>
        <v>149947.5</v>
      </c>
    </row>
    <row r="29" spans="1:12" ht="23.25" customHeight="1">
      <c r="A29" s="67" t="s">
        <v>394</v>
      </c>
      <c r="B29" s="92">
        <f>'Процессная часть'!F304</f>
        <v>1866635.9000000001</v>
      </c>
      <c r="C29" s="92">
        <f>'Процессная часть'!F305</f>
        <v>1865531.3000000003</v>
      </c>
      <c r="D29" s="92">
        <f>'Процессная часть'!F306</f>
        <v>2045591.2000000002</v>
      </c>
      <c r="E29" s="92">
        <f>'Процессная часть'!F307</f>
        <v>2150421.2999999998</v>
      </c>
      <c r="F29" s="54">
        <f t="shared" si="1"/>
        <v>7928179.7000000002</v>
      </c>
    </row>
    <row r="30" spans="1:12" ht="23.25" customHeight="1">
      <c r="A30" s="67" t="s">
        <v>392</v>
      </c>
      <c r="B30" s="92">
        <f>'Процессная часть'!G304</f>
        <v>676912.20000000007</v>
      </c>
      <c r="C30" s="92">
        <f>'Процессная часть'!G305</f>
        <v>660516.00000000012</v>
      </c>
      <c r="D30" s="92">
        <f>'Процессная часть'!G306</f>
        <v>659587.6</v>
      </c>
      <c r="E30" s="92">
        <f>'Процессная часть'!G307</f>
        <v>657864.80000000005</v>
      </c>
      <c r="F30" s="54">
        <f t="shared" si="1"/>
        <v>2654880.6000000006</v>
      </c>
    </row>
    <row r="31" spans="1:12" ht="23.25" customHeight="1">
      <c r="A31" s="67" t="s">
        <v>388</v>
      </c>
      <c r="B31" s="92">
        <f>'Процессная часть'!H304</f>
        <v>89500</v>
      </c>
      <c r="C31" s="92">
        <f>'Процессная часть'!H305</f>
        <v>89500</v>
      </c>
      <c r="D31" s="92">
        <f>'Процессная часть'!H306</f>
        <v>89500</v>
      </c>
      <c r="E31" s="92">
        <f>'Процессная часть'!H307</f>
        <v>89500</v>
      </c>
      <c r="F31" s="54">
        <f t="shared" si="1"/>
        <v>358000</v>
      </c>
    </row>
    <row r="32" spans="1:12" ht="15.75">
      <c r="A32" s="94"/>
      <c r="B32" s="62"/>
      <c r="C32" s="62"/>
      <c r="D32" s="62"/>
      <c r="E32" s="62"/>
      <c r="F32" s="62"/>
    </row>
    <row r="33" spans="1:10" ht="15.75">
      <c r="A33" s="108"/>
      <c r="B33" s="108"/>
      <c r="C33" s="35"/>
      <c r="D33" s="83"/>
      <c r="E33" s="83"/>
      <c r="F33" s="37"/>
    </row>
    <row r="34" spans="1:10" ht="27" customHeight="1">
      <c r="A34" s="108" t="s">
        <v>20</v>
      </c>
      <c r="B34" s="108"/>
      <c r="C34" s="60"/>
      <c r="D34" s="60"/>
      <c r="E34" s="60"/>
      <c r="F34" s="135" t="s">
        <v>21</v>
      </c>
      <c r="G34" s="60"/>
      <c r="H34" s="60"/>
      <c r="I34" s="60"/>
      <c r="J34" s="60"/>
    </row>
    <row r="35" spans="1:10" ht="15.75">
      <c r="A35" s="108"/>
      <c r="B35" s="108"/>
      <c r="C35" s="60"/>
      <c r="D35" s="60"/>
      <c r="E35" s="60"/>
      <c r="F35" s="135"/>
      <c r="G35" s="60"/>
      <c r="H35" s="60"/>
      <c r="I35" s="60"/>
      <c r="J35" s="60"/>
    </row>
  </sheetData>
  <mergeCells count="8">
    <mergeCell ref="A33:B33"/>
    <mergeCell ref="A34:B35"/>
    <mergeCell ref="F34:F35"/>
    <mergeCell ref="A1:F1"/>
    <mergeCell ref="A2:F2"/>
    <mergeCell ref="A12:F12"/>
    <mergeCell ref="A14:A15"/>
    <mergeCell ref="B14:F14"/>
  </mergeCells>
  <printOptions horizontalCentered="1"/>
  <pageMargins left="1.1811023622047245" right="0.39370078740157483" top="0.78740157480314965" bottom="0.78740157480314965" header="0.23622047244094491" footer="0.15748031496062992"/>
  <pageSetup paperSize="9" scale="62" orientation="portrait" horizontalDpi="300" verticalDpi="300" r:id="rId1"/>
  <headerFooter differentFirst="1">
    <oddHeader>&amp;C&amp;"Times New Roman,Обычный"&amp;12&amp;Kffffff&amp;A</oddHeader>
    <oddFooter>&amp;C&amp;"Times New Roman,Обычный"&amp;12&amp;KffffffСтраница &amp;P</oddFooter>
  </headerFooter>
</worksheet>
</file>

<file path=docProps/app.xml><?xml version="1.0" encoding="utf-8"?>
<Properties xmlns="http://schemas.openxmlformats.org/officeDocument/2006/extended-properties" xmlns:vt="http://schemas.openxmlformats.org/officeDocument/2006/docPropsVTypes">
  <Template>Normal.dotm</Template>
  <TotalTime>2392</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Финансовое обеспечение</vt:lpstr>
      <vt:lpstr>'Процессная часть'!Заголовки_для_печати</vt:lpstr>
      <vt:lpstr>'Процессная часть'!Область_печати</vt:lpstr>
      <vt:lpstr>'Финансовое обеспечение'!Область_печати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445</cp:revision>
  <cp:lastPrinted>2025-12-15T08:33:17Z</cp:lastPrinted>
  <dcterms:created xsi:type="dcterms:W3CDTF">2024-09-19T13:44:15Z</dcterms:created>
  <dcterms:modified xsi:type="dcterms:W3CDTF">2025-12-18T14:19:28Z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